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-Projekte\265-Saarland Heusweiler\Auswertung\Fertigstellung\"/>
    </mc:Choice>
  </mc:AlternateContent>
  <bookViews>
    <workbookView xWindow="120" yWindow="75" windowWidth="23250" windowHeight="14085" tabRatio="708" activeTab="1"/>
  </bookViews>
  <sheets>
    <sheet name="Ströme" sheetId="16" r:id="rId1"/>
    <sheet name="Spitzenstunde" sheetId="18" r:id="rId2"/>
    <sheet name="Zufahrt 1" sheetId="1" r:id="rId3"/>
    <sheet name="Zufahrt 2" sheetId="5" r:id="rId4"/>
    <sheet name="Zufahrt 3" sheetId="7" r:id="rId5"/>
    <sheet name="Zufahrt 4" sheetId="9" r:id="rId6"/>
  </sheets>
  <calcPr calcId="171027"/>
</workbook>
</file>

<file path=xl/calcChain.xml><?xml version="1.0" encoding="utf-8"?>
<calcChain xmlns="http://schemas.openxmlformats.org/spreadsheetml/2006/main">
  <c r="N26" i="18" l="1"/>
  <c r="M26" i="18"/>
  <c r="L26" i="18"/>
  <c r="I26" i="18"/>
  <c r="H26" i="18"/>
  <c r="P25" i="18"/>
  <c r="P26" i="18" s="1"/>
  <c r="J25" i="18"/>
  <c r="F25" i="18" s="1"/>
  <c r="I25" i="18"/>
  <c r="H25" i="18"/>
  <c r="P24" i="18"/>
  <c r="J24" i="18"/>
  <c r="I24" i="18"/>
  <c r="H24" i="18"/>
  <c r="F24" i="18" s="1"/>
  <c r="K24" i="18" s="1"/>
  <c r="R19" i="18"/>
  <c r="S19" i="18" s="1"/>
  <c r="Q19" i="18"/>
  <c r="E19" i="18"/>
  <c r="C19" i="18" s="1"/>
  <c r="D19" i="18"/>
  <c r="S17" i="18"/>
  <c r="R17" i="18"/>
  <c r="Q17" i="18"/>
  <c r="C17" i="18"/>
  <c r="R16" i="18"/>
  <c r="Q16" i="18"/>
  <c r="S16" i="18" s="1"/>
  <c r="C16" i="18"/>
  <c r="S15" i="18"/>
  <c r="R15" i="18"/>
  <c r="Q15" i="18"/>
  <c r="C15" i="18"/>
  <c r="S13" i="18"/>
  <c r="E13" i="18"/>
  <c r="E9" i="18" s="1"/>
  <c r="E14" i="18" s="1"/>
  <c r="D13" i="18"/>
  <c r="C13" i="18" s="1"/>
  <c r="S12" i="18"/>
  <c r="E12" i="18"/>
  <c r="D12" i="18"/>
  <c r="C12" i="18" s="1"/>
  <c r="S11" i="18"/>
  <c r="E11" i="18"/>
  <c r="D11" i="18"/>
  <c r="D9" i="18" s="1"/>
  <c r="R9" i="18"/>
  <c r="S9" i="18" s="1"/>
  <c r="Q9" i="18"/>
  <c r="Q14" i="18" s="1"/>
  <c r="P4" i="18"/>
  <c r="K4" i="18" s="1"/>
  <c r="N4" i="18"/>
  <c r="M4" i="18"/>
  <c r="L4" i="18"/>
  <c r="F4" i="18"/>
  <c r="N3" i="18"/>
  <c r="N2" i="18" s="1"/>
  <c r="M3" i="18"/>
  <c r="P3" i="18" s="1"/>
  <c r="P2" i="18" s="1"/>
  <c r="L3" i="18"/>
  <c r="L2" i="18" s="1"/>
  <c r="F3" i="18"/>
  <c r="K3" i="18" s="1"/>
  <c r="K2" i="18" s="1"/>
  <c r="J2" i="18"/>
  <c r="I2" i="18"/>
  <c r="H2" i="18"/>
  <c r="F2" i="18"/>
  <c r="K25" i="18" l="1"/>
  <c r="K26" i="18" s="1"/>
  <c r="F26" i="18"/>
  <c r="C9" i="18"/>
  <c r="D14" i="18"/>
  <c r="C14" i="18" s="1"/>
  <c r="C11" i="18"/>
  <c r="J26" i="18"/>
  <c r="M2" i="18"/>
  <c r="R14" i="18"/>
  <c r="S14" i="18" s="1"/>
</calcChain>
</file>

<file path=xl/sharedStrings.xml><?xml version="1.0" encoding="utf-8"?>
<sst xmlns="http://schemas.openxmlformats.org/spreadsheetml/2006/main" count="160" uniqueCount="35">
  <si>
    <t>Zeit</t>
  </si>
  <si>
    <t>Spur</t>
  </si>
  <si>
    <t>Krad</t>
  </si>
  <si>
    <t>Pkw</t>
  </si>
  <si>
    <t>Bus</t>
  </si>
  <si>
    <t>Liefer</t>
  </si>
  <si>
    <t>Lkw</t>
  </si>
  <si>
    <t>Lz</t>
  </si>
  <si>
    <t>Zufahrt 1</t>
  </si>
  <si>
    <t>Zufahrt 2</t>
  </si>
  <si>
    <t>Zufahrt 3</t>
  </si>
  <si>
    <t>Zufahrt 4</t>
  </si>
  <si>
    <t>Summe</t>
  </si>
  <si>
    <t>SV</t>
  </si>
  <si>
    <t>∑</t>
  </si>
  <si>
    <t>Saarbrücker Straße [B 268] Nord</t>
  </si>
  <si>
    <t>Saarbrücker Straße [B 268] Süd</t>
  </si>
  <si>
    <t>Talstraße</t>
  </si>
  <si>
    <t>Sa, 09.07.16</t>
  </si>
  <si>
    <t>Heusweiler - B 268/L 136</t>
  </si>
  <si>
    <r>
      <t xml:space="preserve">∑ </t>
    </r>
    <r>
      <rPr>
        <b/>
        <sz val="12"/>
        <color theme="1"/>
        <rFont val="Calibri"/>
        <family val="2"/>
      </rPr>
      <t>Q</t>
    </r>
  </si>
  <si>
    <t>SV %</t>
  </si>
  <si>
    <t>SV/h</t>
  </si>
  <si>
    <t>Kfz/h</t>
  </si>
  <si>
    <t>B 268-Saarbrücker Straße Nord</t>
  </si>
  <si>
    <t>Summe Querschnitt</t>
  </si>
  <si>
    <t>L 136 Völklinger Straße</t>
  </si>
  <si>
    <t>B 268-Saarbrücker      Straße Süd</t>
  </si>
  <si>
    <t>Sa. 9.7.2016</t>
  </si>
  <si>
    <t>Spitzenstunde</t>
  </si>
  <si>
    <t>10:15 - 11:15 Uhr</t>
  </si>
  <si>
    <t>LV</t>
  </si>
  <si>
    <t>KFZ</t>
  </si>
  <si>
    <t>Summe 4 Stunden</t>
  </si>
  <si>
    <t>Fz/4h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</si>
</sst>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#,##0_ ;[Red]\-#,##0\ "/>
    <numFmt numFmtId="166" formatCode="0.0"/>
  </numFmts>
  <fonts count="20" x14ac:knownFonts="1"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2"/>
      <color rgb="FF00B050"/>
      <name val="Calibri"/>
      <family val="2"/>
    </font>
    <font>
      <sz val="11"/>
      <color theme="0"/>
      <name val="Calibri"/>
      <family val="2"/>
    </font>
    <font>
      <b/>
      <sz val="13"/>
      <color theme="0"/>
      <name val="Calibri"/>
      <family val="2"/>
    </font>
    <font>
      <b/>
      <sz val="10"/>
      <color rgb="FFCCECFF"/>
      <name val="Calibri"/>
      <family val="2"/>
    </font>
    <font>
      <b/>
      <sz val="16"/>
      <color theme="1"/>
      <name val="Calibri"/>
      <family val="2"/>
    </font>
    <font>
      <b/>
      <sz val="10"/>
      <color rgb="FFFFE699"/>
      <name val="Calibri"/>
      <family val="2"/>
    </font>
    <font>
      <sz val="8"/>
      <color rgb="FFFFE699"/>
      <name val="Calibri"/>
      <family val="2"/>
    </font>
    <font>
      <sz val="8"/>
      <color rgb="FFCCECFF"/>
      <name val="Calibri"/>
      <family val="2"/>
    </font>
    <font>
      <b/>
      <sz val="10"/>
      <color rgb="FF00B050"/>
      <name val="Calibri"/>
      <family val="2"/>
    </font>
    <font>
      <b/>
      <sz val="12"/>
      <color theme="1"/>
      <name val="Courier New"/>
      <family val="3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89D2FF"/>
        <bgColor indexed="64"/>
      </patternFill>
    </fill>
    <fill>
      <patternFill patternType="solid">
        <fgColor rgb="FFFFD65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auto="1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right" vertical="center"/>
    </xf>
    <xf numFmtId="0" fontId="0" fillId="0" borderId="0" xfId="0" applyFont="1"/>
    <xf numFmtId="0" fontId="14" fillId="0" borderId="0" xfId="0" applyFont="1"/>
    <xf numFmtId="0" fontId="12" fillId="5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Border="1"/>
    <xf numFmtId="3" fontId="3" fillId="3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right" vertical="center"/>
    </xf>
    <xf numFmtId="3" fontId="3" fillId="6" borderId="6" xfId="0" applyNumberFormat="1" applyFont="1" applyFill="1" applyBorder="1" applyAlignment="1">
      <alignment horizontal="center" vertical="center"/>
    </xf>
    <xf numFmtId="165" fontId="4" fillId="6" borderId="6" xfId="0" applyNumberFormat="1" applyFont="1" applyFill="1" applyBorder="1" applyAlignment="1">
      <alignment horizontal="right" vertical="center"/>
    </xf>
    <xf numFmtId="165" fontId="6" fillId="0" borderId="11" xfId="0" applyNumberFormat="1" applyFont="1" applyBorder="1" applyAlignment="1">
      <alignment horizontal="right" vertical="center"/>
    </xf>
    <xf numFmtId="0" fontId="8" fillId="4" borderId="12" xfId="0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>
      <alignment horizontal="right" vertical="center"/>
    </xf>
    <xf numFmtId="164" fontId="15" fillId="4" borderId="7" xfId="0" applyNumberFormat="1" applyFont="1" applyFill="1" applyBorder="1" applyAlignment="1">
      <alignment horizontal="right" vertical="center"/>
    </xf>
    <xf numFmtId="164" fontId="16" fillId="4" borderId="7" xfId="0" applyNumberFormat="1" applyFont="1" applyFill="1" applyBorder="1" applyAlignment="1">
      <alignment horizontal="center" vertical="center"/>
    </xf>
    <xf numFmtId="164" fontId="17" fillId="4" borderId="8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165" fontId="4" fillId="7" borderId="6" xfId="0" applyNumberFormat="1" applyFont="1" applyFill="1" applyBorder="1" applyAlignment="1">
      <alignment horizontal="right" vertical="center"/>
    </xf>
    <xf numFmtId="165" fontId="4" fillId="8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9" borderId="0" xfId="0" applyFont="1" applyFill="1" applyAlignment="1">
      <alignment horizontal="right" vertical="center"/>
    </xf>
    <xf numFmtId="0" fontId="0" fillId="0" borderId="0" xfId="0" applyFont="1" applyAlignment="1">
      <alignment vertical="center"/>
    </xf>
    <xf numFmtId="0" fontId="19" fillId="10" borderId="4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0" fontId="9" fillId="9" borderId="1" xfId="0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right" vertical="center"/>
    </xf>
    <xf numFmtId="1" fontId="5" fillId="2" borderId="1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10" borderId="3" xfId="0" applyFont="1" applyFill="1" applyBorder="1" applyAlignment="1">
      <alignment horizontal="center" vertical="center" wrapText="1"/>
    </xf>
    <xf numFmtId="166" fontId="5" fillId="10" borderId="1" xfId="0" applyNumberFormat="1" applyFont="1" applyFill="1" applyBorder="1" applyAlignment="1">
      <alignment vertical="center"/>
    </xf>
    <xf numFmtId="1" fontId="5" fillId="10" borderId="1" xfId="0" applyNumberFormat="1" applyFont="1" applyFill="1" applyBorder="1" applyAlignment="1">
      <alignment vertical="center"/>
    </xf>
    <xf numFmtId="0" fontId="5" fillId="10" borderId="1" xfId="0" applyFont="1" applyFill="1" applyBorder="1" applyAlignment="1">
      <alignment horizontal="right" vertical="center"/>
    </xf>
    <xf numFmtId="166" fontId="5" fillId="10" borderId="1" xfId="0" applyNumberFormat="1" applyFont="1" applyFill="1" applyBorder="1" applyAlignment="1">
      <alignment horizontal="right" vertical="center"/>
    </xf>
    <xf numFmtId="0" fontId="5" fillId="1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textRotation="90" wrapText="1"/>
    </xf>
    <xf numFmtId="0" fontId="19" fillId="10" borderId="2" xfId="0" applyFont="1" applyFill="1" applyBorder="1" applyAlignment="1">
      <alignment vertical="center"/>
    </xf>
    <xf numFmtId="0" fontId="8" fillId="11" borderId="13" xfId="0" quotePrefix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3" fontId="3" fillId="6" borderId="14" xfId="0" applyNumberFormat="1" applyFont="1" applyFill="1" applyBorder="1" applyAlignment="1">
      <alignment horizontal="center" vertical="center"/>
    </xf>
    <xf numFmtId="165" fontId="4" fillId="6" borderId="14" xfId="0" applyNumberFormat="1" applyFont="1" applyFill="1" applyBorder="1" applyAlignment="1">
      <alignment horizontal="right" vertical="center"/>
    </xf>
    <xf numFmtId="164" fontId="7" fillId="13" borderId="1" xfId="0" applyNumberFormat="1" applyFont="1" applyFill="1" applyBorder="1" applyAlignment="1">
      <alignment horizontal="center" vertical="center"/>
    </xf>
    <xf numFmtId="165" fontId="4" fillId="13" borderId="1" xfId="0" applyNumberFormat="1" applyFont="1" applyFill="1" applyBorder="1" applyAlignment="1">
      <alignment horizontal="right" vertical="center"/>
    </xf>
    <xf numFmtId="164" fontId="16" fillId="4" borderId="1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D653"/>
      <color rgb="FF89D2FF"/>
      <color rgb="FF0000FF"/>
      <color rgb="FFFFFFCC"/>
      <color rgb="FFCCECFF"/>
      <color rgb="FFFFCC99"/>
      <color rgb="FF996633"/>
      <color rgb="FF660033"/>
      <color rgb="FFE8F5F8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8</xdr:col>
      <xdr:colOff>247603</xdr:colOff>
      <xdr:row>27</xdr:row>
      <xdr:rowOff>133350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466725"/>
          <a:ext cx="6953202" cy="5133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8</xdr:row>
      <xdr:rowOff>0</xdr:rowOff>
    </xdr:from>
    <xdr:to>
      <xdr:col>15</xdr:col>
      <xdr:colOff>295007</xdr:colOff>
      <xdr:row>19</xdr:row>
      <xdr:rowOff>9524</xdr:rowOff>
    </xdr:to>
    <xdr:grpSp>
      <xdr:nvGrpSpPr>
        <xdr:cNvPr id="28" name="Gruppieren 27"/>
        <xdr:cNvGrpSpPr/>
      </xdr:nvGrpSpPr>
      <xdr:grpSpPr>
        <a:xfrm>
          <a:off x="2865020" y="1524000"/>
          <a:ext cx="4127566" cy="3278103"/>
          <a:chOff x="514716" y="480475"/>
          <a:chExt cx="3310358" cy="3342054"/>
        </a:xfrm>
      </xdr:grpSpPr>
      <xdr:grpSp>
        <xdr:nvGrpSpPr>
          <xdr:cNvPr id="29" name="Gruppieren 28"/>
          <xdr:cNvGrpSpPr/>
        </xdr:nvGrpSpPr>
        <xdr:grpSpPr>
          <a:xfrm>
            <a:off x="648119" y="628022"/>
            <a:ext cx="3056516" cy="3053343"/>
            <a:chOff x="0" y="0"/>
            <a:chExt cx="3035349" cy="3032177"/>
          </a:xfrm>
        </xdr:grpSpPr>
        <xdr:sp macro="" textlink="">
          <xdr:nvSpPr>
            <xdr:cNvPr id="35" name="Freeform 371"/>
            <xdr:cNvSpPr>
              <a:spLocks/>
            </xdr:cNvSpPr>
          </xdr:nvSpPr>
          <xdr:spPr bwMode="auto">
            <a:xfrm rot="16200000" flipH="1">
              <a:off x="1204385" y="110245"/>
              <a:ext cx="1719180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6" name="Freeform 371"/>
            <xdr:cNvSpPr>
              <a:spLocks/>
            </xdr:cNvSpPr>
          </xdr:nvSpPr>
          <xdr:spPr bwMode="auto">
            <a:xfrm rot="16200000" flipH="1" flipV="1">
              <a:off x="-520354" y="1514884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93675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7" name="Freeform 371"/>
            <xdr:cNvSpPr>
              <a:spLocks/>
            </xdr:cNvSpPr>
          </xdr:nvSpPr>
          <xdr:spPr bwMode="auto">
            <a:xfrm rot="10800000" flipH="1" flipV="1">
              <a:off x="111655" y="2139677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8" name="Freeform 371"/>
            <xdr:cNvSpPr>
              <a:spLocks/>
            </xdr:cNvSpPr>
          </xdr:nvSpPr>
          <xdr:spPr bwMode="auto">
            <a:xfrm rot="10800000" flipH="1" flipV="1">
              <a:off x="111655" y="889004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9" name="Freeform 371"/>
            <xdr:cNvSpPr>
              <a:spLocks/>
            </xdr:cNvSpPr>
          </xdr:nvSpPr>
          <xdr:spPr bwMode="auto">
            <a:xfrm rot="16200000" flipH="1" flipV="1">
              <a:off x="743182" y="1515127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2159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0" name="Freeform 371"/>
            <xdr:cNvSpPr>
              <a:spLocks/>
            </xdr:cNvSpPr>
          </xdr:nvSpPr>
          <xdr:spPr bwMode="auto">
            <a:xfrm rot="16200000" flipH="1" flipV="1">
              <a:off x="113415" y="110672"/>
              <a:ext cx="466235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66675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1" name="Freeform 371"/>
            <xdr:cNvSpPr>
              <a:spLocks/>
            </xdr:cNvSpPr>
          </xdr:nvSpPr>
          <xdr:spPr bwMode="auto">
            <a:xfrm flipH="1" flipV="1">
              <a:off x="2456005" y="110988"/>
              <a:ext cx="464471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2" name="Freeform 371"/>
            <xdr:cNvSpPr>
              <a:spLocks/>
            </xdr:cNvSpPr>
          </xdr:nvSpPr>
          <xdr:spPr bwMode="auto">
            <a:xfrm rot="5400000" flipH="1" flipV="1">
              <a:off x="2454619" y="2450046"/>
              <a:ext cx="466237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3" name="Freeform 371"/>
            <xdr:cNvSpPr>
              <a:spLocks/>
            </xdr:cNvSpPr>
          </xdr:nvSpPr>
          <xdr:spPr bwMode="auto">
            <a:xfrm rot="5400000" flipH="1">
              <a:off x="110409" y="2455339"/>
              <a:ext cx="466237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905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4" name="Freeform 371"/>
            <xdr:cNvSpPr>
              <a:spLocks/>
            </xdr:cNvSpPr>
          </xdr:nvSpPr>
          <xdr:spPr bwMode="auto">
            <a:xfrm rot="5400000" flipH="1">
              <a:off x="114943" y="1197510"/>
              <a:ext cx="1717417" cy="1719181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587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5" name="Freeform 371"/>
            <xdr:cNvSpPr>
              <a:spLocks/>
            </xdr:cNvSpPr>
          </xdr:nvSpPr>
          <xdr:spPr bwMode="auto">
            <a:xfrm rot="10800000" flipH="1">
              <a:off x="109892" y="109364"/>
              <a:ext cx="1719181" cy="171918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762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6" name="Freeform 371"/>
            <xdr:cNvSpPr>
              <a:spLocks/>
            </xdr:cNvSpPr>
          </xdr:nvSpPr>
          <xdr:spPr bwMode="auto">
            <a:xfrm flipH="1">
              <a:off x="1201738" y="1204739"/>
              <a:ext cx="1719181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7" name="Gleichschenkliges Dreieck 46"/>
            <xdr:cNvSpPr/>
          </xdr:nvSpPr>
          <xdr:spPr>
            <a:xfrm>
              <a:off x="1707977" y="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8" name="Gleichschenkliges Dreieck 47"/>
            <xdr:cNvSpPr/>
          </xdr:nvSpPr>
          <xdr:spPr>
            <a:xfrm rot="5400000">
              <a:off x="2549349" y="208492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9" name="Gleichschenkliges Dreieck 48"/>
            <xdr:cNvSpPr/>
          </xdr:nvSpPr>
          <xdr:spPr>
            <a:xfrm rot="16200000">
              <a:off x="-378000" y="83502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0" name="Gleichschenkliges Dreieck 49"/>
            <xdr:cNvSpPr/>
          </xdr:nvSpPr>
          <xdr:spPr>
            <a:xfrm rot="10800000">
              <a:off x="457025" y="292417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1" name="Textfeld 45"/>
            <xdr:cNvSpPr txBox="1"/>
          </xdr:nvSpPr>
          <xdr:spPr>
            <a:xfrm>
              <a:off x="1361315" y="41039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❶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2" name="Textfeld 46"/>
            <xdr:cNvSpPr txBox="1"/>
          </xdr:nvSpPr>
          <xdr:spPr>
            <a:xfrm>
              <a:off x="607318" y="1368960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❹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3" name="Textfeld 47"/>
            <xdr:cNvSpPr txBox="1"/>
          </xdr:nvSpPr>
          <xdr:spPr>
            <a:xfrm>
              <a:off x="1362375" y="2271957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❸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4" name="Textfeld 48"/>
            <xdr:cNvSpPr txBox="1"/>
          </xdr:nvSpPr>
          <xdr:spPr>
            <a:xfrm>
              <a:off x="2386553" y="135784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❷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30" name="Gruppieren 29"/>
          <xdr:cNvGrpSpPr/>
        </xdr:nvGrpSpPr>
        <xdr:grpSpPr>
          <a:xfrm>
            <a:off x="514716" y="480475"/>
            <a:ext cx="3310358" cy="3342054"/>
            <a:chOff x="514716" y="480475"/>
            <a:chExt cx="3310358" cy="3342054"/>
          </a:xfrm>
        </xdr:grpSpPr>
        <xdr:sp macro="" textlink="">
          <xdr:nvSpPr>
            <xdr:cNvPr id="31" name="Textfeld 30"/>
            <xdr:cNvSpPr txBox="1"/>
          </xdr:nvSpPr>
          <xdr:spPr>
            <a:xfrm rot="16200000">
              <a:off x="2706998" y="3394477"/>
              <a:ext cx="208611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34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31</a:t>
              </a: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32</a:t>
              </a:r>
            </a:p>
          </xdr:txBody>
        </xdr:sp>
        <xdr:sp macro="" textlink="">
          <xdr:nvSpPr>
            <xdr:cNvPr id="32" name="Textfeld 31"/>
            <xdr:cNvSpPr txBox="1"/>
          </xdr:nvSpPr>
          <xdr:spPr>
            <a:xfrm rot="16200000">
              <a:off x="1454430" y="253017"/>
              <a:ext cx="192577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14</a:t>
              </a:r>
              <a:endParaRPr lang="de-DE" sz="1200" b="0" baseline="0">
                <a:solidFill>
                  <a:srgbClr val="7030A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12</a:t>
              </a:r>
            </a:p>
          </xdr:txBody>
        </xdr:sp>
        <xdr:sp macro="" textlink="">
          <xdr:nvSpPr>
            <xdr:cNvPr id="33" name="Textfeld 7"/>
            <xdr:cNvSpPr txBox="1"/>
          </xdr:nvSpPr>
          <xdr:spPr>
            <a:xfrm>
              <a:off x="3639391" y="1163040"/>
              <a:ext cx="185683" cy="715102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21</a:t>
              </a: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24</a:t>
              </a: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23</a:t>
              </a:r>
            </a:p>
          </xdr:txBody>
        </xdr:sp>
        <xdr:sp macro="" textlink="">
          <xdr:nvSpPr>
            <xdr:cNvPr id="34" name="Textfeld 8"/>
            <xdr:cNvSpPr txBox="1"/>
          </xdr:nvSpPr>
          <xdr:spPr>
            <a:xfrm>
              <a:off x="514716" y="2406243"/>
              <a:ext cx="205972" cy="697437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41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42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>
    <xdr:from>
      <xdr:col>0</xdr:col>
      <xdr:colOff>129152</xdr:colOff>
      <xdr:row>25</xdr:row>
      <xdr:rowOff>98909</xdr:rowOff>
    </xdr:from>
    <xdr:to>
      <xdr:col>2</xdr:col>
      <xdr:colOff>1990</xdr:colOff>
      <xdr:row>25</xdr:row>
      <xdr:rowOff>176079</xdr:rowOff>
    </xdr:to>
    <xdr:grpSp>
      <xdr:nvGrpSpPr>
        <xdr:cNvPr id="55" name="Gruppieren 54"/>
        <xdr:cNvGrpSpPr/>
      </xdr:nvGrpSpPr>
      <xdr:grpSpPr>
        <a:xfrm>
          <a:off x="129152" y="6004409"/>
          <a:ext cx="1086022" cy="77170"/>
          <a:chOff x="12624661" y="3763612"/>
          <a:chExt cx="1067499" cy="77170"/>
        </a:xfrm>
      </xdr:grpSpPr>
      <xdr:sp macro="" textlink="">
        <xdr:nvSpPr>
          <xdr:cNvPr id="56" name="Freeform 371"/>
          <xdr:cNvSpPr>
            <a:spLocks/>
          </xdr:cNvSpPr>
        </xdr:nvSpPr>
        <xdr:spPr bwMode="auto">
          <a:xfrm rot="10800000" flipH="1" flipV="1">
            <a:off x="13331437" y="3763612"/>
            <a:ext cx="360723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1905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7" name="Freeform 371"/>
          <xdr:cNvSpPr>
            <a:spLocks/>
          </xdr:cNvSpPr>
        </xdr:nvSpPr>
        <xdr:spPr bwMode="auto">
          <a:xfrm rot="10800000" flipH="1" flipV="1">
            <a:off x="12624661" y="3840782"/>
            <a:ext cx="360535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381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8" name="Freeform 371"/>
          <xdr:cNvSpPr>
            <a:spLocks/>
          </xdr:cNvSpPr>
        </xdr:nvSpPr>
        <xdr:spPr bwMode="auto">
          <a:xfrm rot="10800000" flipH="1" flipV="1">
            <a:off x="12983626" y="3812348"/>
            <a:ext cx="360000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9525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</xdr:grpSp>
    <xdr:clientData/>
  </xdr:twoCellAnchor>
  <xdr:twoCellAnchor>
    <xdr:from>
      <xdr:col>0</xdr:col>
      <xdr:colOff>209873</xdr:colOff>
      <xdr:row>26</xdr:row>
      <xdr:rowOff>48432</xdr:rowOff>
    </xdr:from>
    <xdr:to>
      <xdr:col>2</xdr:col>
      <xdr:colOff>355170</xdr:colOff>
      <xdr:row>27</xdr:row>
      <xdr:rowOff>72648</xdr:rowOff>
    </xdr:to>
    <xdr:sp macro="" textlink="">
      <xdr:nvSpPr>
        <xdr:cNvPr id="59" name="Textfeld 8"/>
        <xdr:cNvSpPr txBox="1"/>
      </xdr:nvSpPr>
      <xdr:spPr>
        <a:xfrm>
          <a:off x="209873" y="6106332"/>
          <a:ext cx="1364497" cy="233766"/>
        </a:xfrm>
        <a:prstGeom prst="rect">
          <a:avLst/>
        </a:prstGeom>
        <a:solidFill>
          <a:schemeClr val="bg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100"/>
            </a:lnSpc>
            <a:spcAft>
              <a:spcPts val="1400"/>
            </a:spcAft>
          </a:pPr>
          <a:r>
            <a:rPr lang="de-DE" sz="1200" b="0">
              <a:solidFill>
                <a:srgbClr val="C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100    250   500   Fz/h</a:t>
          </a:r>
          <a:endParaRPr lang="de-DE" sz="12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" sqref="J1"/>
    </sheetView>
  </sheetViews>
  <sheetFormatPr baseColWidth="10" defaultRowHeight="15.75" x14ac:dyDescent="0.25"/>
  <sheetData>
    <row r="1" spans="1:1" ht="21" x14ac:dyDescent="0.35">
      <c r="A1" s="5" t="s">
        <v>18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="95" zoomScaleNormal="95" workbookViewId="0">
      <selection activeCell="I35" sqref="I35"/>
    </sheetView>
  </sheetViews>
  <sheetFormatPr baseColWidth="10" defaultRowHeight="15.75" x14ac:dyDescent="0.25"/>
  <cols>
    <col min="1" max="1" width="6.625" style="24" customWidth="1"/>
    <col min="2" max="2" width="9.375" style="24" bestFit="1" customWidth="1"/>
    <col min="3" max="5" width="6.125" style="24" customWidth="1"/>
    <col min="6" max="6" width="6.5" style="24" bestFit="1" customWidth="1"/>
    <col min="7" max="7" width="5.75" style="24" customWidth="1"/>
    <col min="8" max="10" width="5.25" style="24" customWidth="1"/>
    <col min="11" max="11" width="4.375" style="24" customWidth="1"/>
    <col min="12" max="15" width="5.25" style="24" customWidth="1"/>
    <col min="16" max="16" width="6.625" style="24" customWidth="1"/>
    <col min="17" max="19" width="6.125" style="24" customWidth="1"/>
    <col min="20" max="20" width="9.375" style="24" bestFit="1" customWidth="1"/>
    <col min="21" max="16384" width="11" style="24"/>
  </cols>
  <sheetData>
    <row r="1" spans="1:20" ht="16.5" x14ac:dyDescent="0.25">
      <c r="A1" s="23" t="s">
        <v>19</v>
      </c>
      <c r="F1" s="25" t="s">
        <v>12</v>
      </c>
      <c r="G1" s="26"/>
      <c r="H1" s="26"/>
      <c r="I1" s="26"/>
      <c r="J1" s="26"/>
      <c r="K1" s="27" t="s">
        <v>20</v>
      </c>
      <c r="L1" s="28"/>
      <c r="M1" s="28"/>
      <c r="N1" s="28"/>
      <c r="O1" s="28"/>
      <c r="P1" s="25" t="s">
        <v>12</v>
      </c>
    </row>
    <row r="2" spans="1:20" x14ac:dyDescent="0.25">
      <c r="A2" s="26" t="s">
        <v>28</v>
      </c>
      <c r="F2" s="29">
        <f>ROUND((F3/F4*100),1)</f>
        <v>1.2</v>
      </c>
      <c r="G2" s="30" t="s">
        <v>21</v>
      </c>
      <c r="H2" s="31">
        <f>ROUND((H3/H4*100),1)</f>
        <v>1.2</v>
      </c>
      <c r="I2" s="31">
        <f t="shared" ref="I2:J2" si="0">ROUND((I3/I4*100),1)</f>
        <v>1.2</v>
      </c>
      <c r="J2" s="31">
        <f t="shared" si="0"/>
        <v>0</v>
      </c>
      <c r="K2" s="32">
        <f>ROUND((K3/K4*100),1)</f>
        <v>0.9</v>
      </c>
      <c r="L2" s="33">
        <f>ROUND((L3/L4*100),1)</f>
        <v>0.5</v>
      </c>
      <c r="M2" s="33">
        <f t="shared" ref="M2:N2" si="1">ROUND((M3/M4*100),1)</f>
        <v>0.7</v>
      </c>
      <c r="N2" s="33">
        <f t="shared" si="1"/>
        <v>0</v>
      </c>
      <c r="O2" s="30" t="s">
        <v>21</v>
      </c>
      <c r="P2" s="29">
        <f>ROUND((P3/P4*100),1)</f>
        <v>0.6</v>
      </c>
    </row>
    <row r="3" spans="1:20" x14ac:dyDescent="0.25">
      <c r="A3" s="26" t="s">
        <v>29</v>
      </c>
      <c r="F3" s="34">
        <f>SUM(H3:J3)</f>
        <v>8</v>
      </c>
      <c r="G3" s="30" t="s">
        <v>22</v>
      </c>
      <c r="H3" s="35">
        <v>2</v>
      </c>
      <c r="I3" s="35">
        <v>6</v>
      </c>
      <c r="J3" s="36">
        <v>0</v>
      </c>
      <c r="K3" s="32">
        <f t="shared" ref="K3:K4" si="2">SUM(F3,P3)</f>
        <v>13</v>
      </c>
      <c r="L3" s="37">
        <f>D15</f>
        <v>1</v>
      </c>
      <c r="M3" s="37">
        <f>M25</f>
        <v>4</v>
      </c>
      <c r="N3" s="37">
        <f>R11</f>
        <v>0</v>
      </c>
      <c r="O3" s="30" t="s">
        <v>22</v>
      </c>
      <c r="P3" s="38">
        <f>SUM(L3:N3)</f>
        <v>5</v>
      </c>
    </row>
    <row r="4" spans="1:20" x14ac:dyDescent="0.25">
      <c r="A4" s="26" t="s">
        <v>30</v>
      </c>
      <c r="C4" s="26"/>
      <c r="D4" s="26"/>
      <c r="E4" s="26"/>
      <c r="F4" s="34">
        <f>SUM(H4:J4)</f>
        <v>685</v>
      </c>
      <c r="G4" s="30" t="s">
        <v>23</v>
      </c>
      <c r="H4" s="35">
        <v>171</v>
      </c>
      <c r="I4" s="35">
        <v>509</v>
      </c>
      <c r="J4" s="35">
        <v>5</v>
      </c>
      <c r="K4" s="32">
        <f t="shared" si="2"/>
        <v>1461</v>
      </c>
      <c r="L4" s="3">
        <f>E15</f>
        <v>195</v>
      </c>
      <c r="M4" s="3">
        <f>M24</f>
        <v>567</v>
      </c>
      <c r="N4" s="3">
        <f>Q11</f>
        <v>14</v>
      </c>
      <c r="O4" s="30" t="s">
        <v>23</v>
      </c>
      <c r="P4" s="38">
        <f>SUM(L4:N4)</f>
        <v>776</v>
      </c>
      <c r="Q4" s="26"/>
      <c r="R4" s="26"/>
      <c r="S4" s="26"/>
    </row>
    <row r="5" spans="1:20" ht="9" customHeight="1" x14ac:dyDescent="0.25">
      <c r="C5" s="26"/>
      <c r="D5" s="26"/>
      <c r="E5" s="26"/>
      <c r="K5" s="58" t="s">
        <v>24</v>
      </c>
      <c r="Q5" s="28"/>
      <c r="R5" s="28"/>
      <c r="S5" s="28"/>
    </row>
    <row r="6" spans="1:20" ht="15.75" customHeight="1" x14ac:dyDescent="0.25">
      <c r="C6" s="26"/>
      <c r="D6" s="26"/>
      <c r="E6" s="26"/>
      <c r="K6" s="58"/>
      <c r="Q6" s="28"/>
      <c r="R6" s="28"/>
      <c r="S6" s="28"/>
    </row>
    <row r="7" spans="1:20" ht="15.75" customHeight="1" x14ac:dyDescent="0.25">
      <c r="C7" s="26"/>
      <c r="D7" s="26"/>
      <c r="E7" s="26"/>
      <c r="K7" s="58"/>
      <c r="Q7" s="28"/>
      <c r="R7" s="28"/>
      <c r="S7" s="28"/>
    </row>
    <row r="8" spans="1:20" ht="15.75" customHeight="1" x14ac:dyDescent="0.25">
      <c r="C8" s="26"/>
      <c r="D8" s="26"/>
      <c r="E8" s="26"/>
      <c r="G8" s="26"/>
      <c r="H8" s="26"/>
      <c r="I8" s="26"/>
      <c r="J8" s="26"/>
      <c r="K8" s="58"/>
      <c r="L8" s="28"/>
      <c r="M8" s="28"/>
      <c r="N8" s="28"/>
      <c r="O8" s="28"/>
      <c r="P8" s="28"/>
      <c r="Q8" s="28"/>
      <c r="R8" s="28"/>
      <c r="S8" s="28"/>
    </row>
    <row r="9" spans="1:20" ht="22.5" customHeight="1" x14ac:dyDescent="0.25">
      <c r="B9" s="25" t="s">
        <v>12</v>
      </c>
      <c r="C9" s="39">
        <f>ROUND((D9/E9*100),1)</f>
        <v>1.3</v>
      </c>
      <c r="D9" s="40">
        <f>SUM(D11:D13)</f>
        <v>3</v>
      </c>
      <c r="E9" s="40">
        <f>SUM(E11:E13)</f>
        <v>229</v>
      </c>
      <c r="F9" s="26"/>
      <c r="G9" s="26"/>
      <c r="H9" s="26"/>
      <c r="I9" s="26"/>
      <c r="J9" s="26"/>
      <c r="K9" s="58"/>
      <c r="L9" s="26"/>
      <c r="M9" s="26"/>
      <c r="N9" s="26"/>
      <c r="O9" s="26"/>
      <c r="Q9" s="41">
        <f>SUM(Q11:Q13)</f>
        <v>30</v>
      </c>
      <c r="R9" s="41">
        <f>SUM(R11:R13)</f>
        <v>0</v>
      </c>
      <c r="S9" s="39">
        <f>ROUND((R9/Q9*100),1)</f>
        <v>0</v>
      </c>
      <c r="T9" s="25" t="s">
        <v>12</v>
      </c>
    </row>
    <row r="10" spans="1:20" ht="22.5" customHeight="1" x14ac:dyDescent="0.25">
      <c r="C10" s="30" t="s">
        <v>21</v>
      </c>
      <c r="D10" s="30" t="s">
        <v>22</v>
      </c>
      <c r="E10" s="30" t="s">
        <v>23</v>
      </c>
      <c r="F10" s="26"/>
      <c r="G10" s="26"/>
      <c r="H10" s="26"/>
      <c r="I10" s="26"/>
      <c r="J10" s="26"/>
      <c r="K10" s="58"/>
      <c r="L10" s="26"/>
      <c r="M10" s="26"/>
      <c r="N10" s="26"/>
      <c r="O10" s="26"/>
      <c r="P10" s="26"/>
      <c r="Q10" s="30" t="s">
        <v>23</v>
      </c>
      <c r="R10" s="30" t="s">
        <v>22</v>
      </c>
      <c r="S10" s="30" t="s">
        <v>21</v>
      </c>
      <c r="T10" s="28"/>
    </row>
    <row r="11" spans="1:20" ht="22.5" customHeight="1" x14ac:dyDescent="0.25">
      <c r="C11" s="35">
        <f t="shared" ref="C11:C17" si="3">ROUND((D11/E11*100),1)</f>
        <v>1.2</v>
      </c>
      <c r="D11" s="35">
        <f>H3</f>
        <v>2</v>
      </c>
      <c r="E11" s="35">
        <f>H4</f>
        <v>171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3">
        <v>14</v>
      </c>
      <c r="R11" s="37">
        <v>0</v>
      </c>
      <c r="S11" s="33">
        <f>ROUND((R11/Q11*100),1)</f>
        <v>0</v>
      </c>
      <c r="T11" s="28"/>
    </row>
    <row r="12" spans="1:20" ht="22.5" customHeight="1" x14ac:dyDescent="0.25">
      <c r="C12" s="31">
        <f t="shared" si="3"/>
        <v>0</v>
      </c>
      <c r="D12" s="36">
        <f>R12</f>
        <v>0</v>
      </c>
      <c r="E12" s="35">
        <f>Q12</f>
        <v>4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3">
        <v>4</v>
      </c>
      <c r="R12" s="37">
        <v>0</v>
      </c>
      <c r="S12" s="33">
        <f>ROUND((R12/Q12*100),1)</f>
        <v>0</v>
      </c>
      <c r="T12" s="28"/>
    </row>
    <row r="13" spans="1:20" ht="22.5" customHeight="1" x14ac:dyDescent="0.25">
      <c r="C13" s="31">
        <f t="shared" si="3"/>
        <v>1.9</v>
      </c>
      <c r="D13" s="36">
        <f>L25</f>
        <v>1</v>
      </c>
      <c r="E13" s="35">
        <f>L24</f>
        <v>54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">
        <v>12</v>
      </c>
      <c r="R13" s="37">
        <v>0</v>
      </c>
      <c r="S13" s="33">
        <f>ROUND((R13/Q13*100),1)</f>
        <v>0</v>
      </c>
      <c r="T13" s="28"/>
    </row>
    <row r="14" spans="1:20" ht="28.5" customHeight="1" x14ac:dyDescent="0.25">
      <c r="B14" s="42" t="s">
        <v>25</v>
      </c>
      <c r="C14" s="43">
        <f t="shared" si="3"/>
        <v>1</v>
      </c>
      <c r="D14" s="44">
        <f>D9+D19</f>
        <v>5</v>
      </c>
      <c r="E14" s="44">
        <f>E9+E19</f>
        <v>477</v>
      </c>
      <c r="F14" s="59" t="s">
        <v>26</v>
      </c>
      <c r="G14" s="59"/>
      <c r="H14" s="26"/>
      <c r="I14" s="26"/>
      <c r="J14" s="26"/>
      <c r="K14" s="26"/>
      <c r="L14" s="26"/>
      <c r="M14" s="26"/>
      <c r="N14" s="26"/>
      <c r="O14" s="60" t="s">
        <v>17</v>
      </c>
      <c r="P14" s="61"/>
      <c r="Q14" s="45">
        <f>SUM(Q9,Q19)</f>
        <v>50</v>
      </c>
      <c r="R14" s="45">
        <f>SUM(R9,R19)</f>
        <v>0</v>
      </c>
      <c r="S14" s="46">
        <f>ROUND((R14/Q14*100),1)</f>
        <v>0</v>
      </c>
      <c r="T14" s="47" t="s">
        <v>25</v>
      </c>
    </row>
    <row r="15" spans="1:20" ht="22.5" customHeight="1" x14ac:dyDescent="0.25">
      <c r="C15" s="31">
        <f t="shared" si="3"/>
        <v>0.5</v>
      </c>
      <c r="D15" s="37">
        <v>1</v>
      </c>
      <c r="E15" s="3">
        <v>195</v>
      </c>
      <c r="G15" s="26"/>
      <c r="H15" s="26"/>
      <c r="I15" s="26"/>
      <c r="J15" s="26"/>
      <c r="K15" s="26"/>
      <c r="L15" s="26"/>
      <c r="M15" s="26"/>
      <c r="N15" s="26"/>
      <c r="O15" s="26"/>
      <c r="Q15" s="3">
        <f>J4</f>
        <v>5</v>
      </c>
      <c r="R15" s="37">
        <f>J3</f>
        <v>0</v>
      </c>
      <c r="S15" s="33">
        <f t="shared" ref="S15:S17" si="4">ROUND((R15/Q15*100),1)</f>
        <v>0</v>
      </c>
      <c r="T15" s="28"/>
    </row>
    <row r="16" spans="1:20" ht="22.5" customHeight="1" x14ac:dyDescent="0.25">
      <c r="C16" s="31">
        <f t="shared" si="3"/>
        <v>0</v>
      </c>
      <c r="D16" s="37">
        <v>0</v>
      </c>
      <c r="E16" s="3">
        <v>2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">
        <f>E16</f>
        <v>2</v>
      </c>
      <c r="R16" s="37">
        <f>D16</f>
        <v>0</v>
      </c>
      <c r="S16" s="33">
        <f t="shared" si="4"/>
        <v>0</v>
      </c>
      <c r="T16" s="28"/>
    </row>
    <row r="17" spans="2:22" ht="22.5" customHeight="1" x14ac:dyDescent="0.25">
      <c r="C17" s="31">
        <f t="shared" si="3"/>
        <v>2</v>
      </c>
      <c r="D17" s="37">
        <v>1</v>
      </c>
      <c r="E17" s="3">
        <v>51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3">
        <f>N24</f>
        <v>13</v>
      </c>
      <c r="R17" s="37">
        <f>N25</f>
        <v>0</v>
      </c>
      <c r="S17" s="33">
        <f t="shared" si="4"/>
        <v>0</v>
      </c>
      <c r="T17" s="28"/>
    </row>
    <row r="18" spans="2:22" ht="22.5" customHeight="1" x14ac:dyDescent="0.25">
      <c r="C18" s="30" t="s">
        <v>21</v>
      </c>
      <c r="D18" s="30" t="s">
        <v>22</v>
      </c>
      <c r="E18" s="30" t="s">
        <v>23</v>
      </c>
      <c r="F18" s="26"/>
      <c r="G18" s="26"/>
      <c r="H18" s="26"/>
      <c r="I18" s="26"/>
      <c r="J18" s="26"/>
      <c r="K18" s="58" t="s">
        <v>27</v>
      </c>
      <c r="L18" s="26"/>
      <c r="M18" s="26"/>
      <c r="N18" s="26"/>
      <c r="O18" s="26"/>
      <c r="Q18" s="30" t="s">
        <v>23</v>
      </c>
      <c r="R18" s="30" t="s">
        <v>22</v>
      </c>
      <c r="S18" s="30" t="s">
        <v>21</v>
      </c>
      <c r="T18" s="25" t="s">
        <v>12</v>
      </c>
    </row>
    <row r="19" spans="2:22" ht="22.5" customHeight="1" x14ac:dyDescent="0.25">
      <c r="B19" s="25" t="s">
        <v>12</v>
      </c>
      <c r="C19" s="29">
        <f>ROUND((D19/E19*100),1)</f>
        <v>0.8</v>
      </c>
      <c r="D19" s="40">
        <f>SUM(D15:D17)</f>
        <v>2</v>
      </c>
      <c r="E19" s="40">
        <f>SUM(E15:E17)</f>
        <v>248</v>
      </c>
      <c r="F19" s="26"/>
      <c r="G19" s="26"/>
      <c r="H19" s="26"/>
      <c r="I19" s="26"/>
      <c r="J19" s="26"/>
      <c r="K19" s="58"/>
      <c r="L19" s="26"/>
      <c r="M19" s="26"/>
      <c r="N19" s="26"/>
      <c r="O19" s="26"/>
      <c r="P19" s="26"/>
      <c r="Q19" s="41">
        <f>SUM(Q15:Q17)</f>
        <v>20</v>
      </c>
      <c r="R19" s="40">
        <f>SUM(R15:R17)</f>
        <v>0</v>
      </c>
      <c r="S19" s="39">
        <f>ROUND((R19/Q19*100),1)</f>
        <v>0</v>
      </c>
      <c r="T19" s="28"/>
    </row>
    <row r="20" spans="2:22" ht="15.75" customHeight="1" x14ac:dyDescent="0.25">
      <c r="C20" s="26"/>
      <c r="D20" s="26"/>
      <c r="E20" s="26"/>
      <c r="K20" s="58"/>
      <c r="L20" s="26"/>
      <c r="M20" s="26"/>
      <c r="N20" s="26"/>
      <c r="O20" s="26"/>
      <c r="P20" s="26"/>
      <c r="Q20" s="28"/>
      <c r="R20" s="28"/>
      <c r="S20" s="28"/>
      <c r="T20" s="28"/>
    </row>
    <row r="21" spans="2:22" ht="15.75" customHeight="1" x14ac:dyDescent="0.25">
      <c r="K21" s="58"/>
      <c r="Q21" s="28"/>
      <c r="R21" s="28"/>
      <c r="S21" s="28"/>
      <c r="T21" s="28"/>
    </row>
    <row r="22" spans="2:22" ht="15.75" customHeight="1" x14ac:dyDescent="0.25">
      <c r="K22" s="58"/>
      <c r="Q22" s="28"/>
      <c r="R22" s="28"/>
      <c r="S22" s="28"/>
      <c r="T22" s="28"/>
    </row>
    <row r="23" spans="2:22" ht="9" customHeight="1" x14ac:dyDescent="0.25">
      <c r="K23" s="58"/>
      <c r="Q23" s="28"/>
      <c r="R23" s="28"/>
      <c r="S23" s="28"/>
      <c r="T23" s="28"/>
    </row>
    <row r="24" spans="2:22" ht="15.75" customHeight="1" x14ac:dyDescent="0.25">
      <c r="C24" s="26"/>
      <c r="D24" s="26"/>
      <c r="E24" s="28"/>
      <c r="F24" s="41">
        <f>SUM(H24:J24)</f>
        <v>572</v>
      </c>
      <c r="G24" s="30" t="s">
        <v>23</v>
      </c>
      <c r="H24" s="3">
        <f>E17</f>
        <v>51</v>
      </c>
      <c r="I24" s="3">
        <f>I4</f>
        <v>509</v>
      </c>
      <c r="J24" s="3">
        <f>Q13</f>
        <v>12</v>
      </c>
      <c r="K24" s="32">
        <f>SUM(F24,P24)</f>
        <v>1206</v>
      </c>
      <c r="L24" s="3">
        <v>54</v>
      </c>
      <c r="M24" s="3">
        <v>567</v>
      </c>
      <c r="N24" s="3">
        <v>13</v>
      </c>
      <c r="O24" s="30" t="s">
        <v>23</v>
      </c>
      <c r="P24" s="41">
        <f>SUM(L24:N24)</f>
        <v>634</v>
      </c>
      <c r="Q24" s="28"/>
      <c r="R24" s="28"/>
      <c r="S24" s="28"/>
      <c r="T24" s="28"/>
      <c r="V24" s="48"/>
    </row>
    <row r="25" spans="2:22" ht="15.75" customHeight="1" x14ac:dyDescent="0.25">
      <c r="C25" s="26"/>
      <c r="D25" s="26"/>
      <c r="E25" s="28"/>
      <c r="F25" s="41">
        <f>SUM(H25:J25)</f>
        <v>7</v>
      </c>
      <c r="G25" s="30" t="s">
        <v>22</v>
      </c>
      <c r="H25" s="37">
        <f>D17</f>
        <v>1</v>
      </c>
      <c r="I25" s="3">
        <f>I3</f>
        <v>6</v>
      </c>
      <c r="J25" s="37">
        <f>R13</f>
        <v>0</v>
      </c>
      <c r="K25" s="44">
        <f>SUM(F25,P25)</f>
        <v>12</v>
      </c>
      <c r="L25" s="37">
        <v>1</v>
      </c>
      <c r="M25" s="37">
        <v>4</v>
      </c>
      <c r="N25" s="37">
        <v>0</v>
      </c>
      <c r="O25" s="30" t="s">
        <v>22</v>
      </c>
      <c r="P25" s="40">
        <f>SUM(L25:N25)</f>
        <v>5</v>
      </c>
      <c r="Q25" s="28"/>
      <c r="R25" s="28"/>
      <c r="S25" s="28"/>
      <c r="T25" s="28"/>
      <c r="V25" s="48"/>
    </row>
    <row r="26" spans="2:22" x14ac:dyDescent="0.25">
      <c r="C26" s="26"/>
      <c r="D26" s="26"/>
      <c r="E26" s="28"/>
      <c r="F26" s="41">
        <f>ROUND((F25/F24*100),1)</f>
        <v>1.2</v>
      </c>
      <c r="G26" s="30" t="s">
        <v>21</v>
      </c>
      <c r="H26" s="33">
        <f t="shared" ref="H26:K26" si="5">ROUND((H25/H24*100),1)</f>
        <v>2</v>
      </c>
      <c r="I26" s="3">
        <f t="shared" si="5"/>
        <v>1.2</v>
      </c>
      <c r="J26" s="33">
        <f t="shared" si="5"/>
        <v>0</v>
      </c>
      <c r="K26" s="46">
        <f t="shared" si="5"/>
        <v>1</v>
      </c>
      <c r="L26" s="3">
        <f>ROUND((L25/L24*100),1)</f>
        <v>1.9</v>
      </c>
      <c r="M26" s="3">
        <f t="shared" ref="M26:N26" si="6">ROUND((M25/M24*100),1)</f>
        <v>0.7</v>
      </c>
      <c r="N26" s="33">
        <f t="shared" si="6"/>
        <v>0</v>
      </c>
      <c r="O26" s="30" t="s">
        <v>21</v>
      </c>
      <c r="P26" s="41">
        <f>ROUND((P25/P24*100),1)</f>
        <v>0.8</v>
      </c>
      <c r="Q26" s="28"/>
      <c r="R26" s="28"/>
      <c r="S26" s="28"/>
      <c r="T26" s="28"/>
      <c r="V26" s="48"/>
    </row>
    <row r="27" spans="2:22" ht="16.5" x14ac:dyDescent="0.25">
      <c r="C27" s="26"/>
      <c r="D27" s="26"/>
      <c r="E27" s="28"/>
      <c r="F27" s="25" t="s">
        <v>12</v>
      </c>
      <c r="G27" s="28"/>
      <c r="H27" s="28"/>
      <c r="I27" s="28"/>
      <c r="J27" s="28"/>
      <c r="K27" s="49" t="s">
        <v>20</v>
      </c>
      <c r="L27" s="28"/>
      <c r="M27" s="28"/>
      <c r="N27" s="28"/>
      <c r="O27" s="28"/>
      <c r="P27" s="25" t="s">
        <v>12</v>
      </c>
      <c r="Q27" s="28"/>
      <c r="R27" s="28"/>
      <c r="S27" s="28"/>
      <c r="T27" s="28"/>
      <c r="V27" s="48"/>
    </row>
    <row r="28" spans="2:22" x14ac:dyDescent="0.25">
      <c r="C28" s="26"/>
      <c r="D28" s="26"/>
      <c r="E28" s="28"/>
      <c r="Q28" s="28"/>
      <c r="R28" s="28"/>
      <c r="S28" s="28"/>
      <c r="T28" s="28"/>
    </row>
    <row r="29" spans="2:22" x14ac:dyDescent="0.25">
      <c r="C29" s="26"/>
      <c r="D29" s="26"/>
      <c r="E29" s="28"/>
      <c r="Q29" s="28"/>
      <c r="R29" s="28"/>
      <c r="S29" s="28"/>
      <c r="T29" s="28"/>
    </row>
    <row r="30" spans="2:22" ht="15.75" customHeight="1" x14ac:dyDescent="0.25">
      <c r="L30" s="28"/>
      <c r="M30" s="28"/>
      <c r="N30" s="28"/>
      <c r="O30" s="28"/>
      <c r="P30" s="28"/>
      <c r="Q30" s="28"/>
      <c r="R30" s="28"/>
      <c r="S30" s="28"/>
      <c r="T30" s="28"/>
    </row>
    <row r="31" spans="2:22" x14ac:dyDescent="0.25">
      <c r="R31" s="28"/>
    </row>
  </sheetData>
  <mergeCells count="4">
    <mergeCell ref="K5:K10"/>
    <mergeCell ref="F14:G14"/>
    <mergeCell ref="O14:P14"/>
    <mergeCell ref="K18:K23"/>
  </mergeCells>
  <pageMargins left="0.51181102362204722" right="0.51181102362204722" top="0.78740157480314965" bottom="0.59055118110236227" header="0.31496062992125984" footer="0.31496062992125984"/>
  <pageSetup paperSize="9" orientation="landscape" r:id="rId1"/>
  <headerFooter>
    <oddFooter>&amp;L&amp;8Landesbetrieb für Straßenbau - Saarland&amp;R&amp;8mociety consult gmbh - wiesbaden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7"/>
  <sheetViews>
    <sheetView zoomScaleNormal="100" workbookViewId="0">
      <pane ySplit="9" topLeftCell="A10" activePane="bottomLeft" state="frozen"/>
      <selection activeCell="J490" sqref="C11:J490"/>
      <selection pane="bottomLeft" activeCell="A10" sqref="A10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6384" width="11" style="4"/>
  </cols>
  <sheetData>
    <row r="1" spans="1:14" ht="15.75" customHeight="1" x14ac:dyDescent="0.25">
      <c r="A1" s="7" t="s">
        <v>8</v>
      </c>
      <c r="B1" s="6"/>
      <c r="C1" s="8" t="s">
        <v>15</v>
      </c>
      <c r="D1" s="9"/>
      <c r="E1" s="9"/>
      <c r="F1" s="9"/>
      <c r="G1" s="9"/>
      <c r="K1" s="20" t="s">
        <v>18</v>
      </c>
      <c r="N1"/>
    </row>
    <row r="2" spans="1:14" ht="15.7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4" ht="15.75" customHeight="1" x14ac:dyDescent="0.25">
      <c r="A3" s="7"/>
      <c r="B3" s="6"/>
      <c r="C3" s="15" t="s">
        <v>2</v>
      </c>
      <c r="D3" s="15" t="s">
        <v>3</v>
      </c>
      <c r="E3" s="15" t="s">
        <v>5</v>
      </c>
      <c r="F3" s="15" t="s">
        <v>4</v>
      </c>
      <c r="G3" s="15" t="s">
        <v>6</v>
      </c>
      <c r="H3" s="15" t="s">
        <v>7</v>
      </c>
      <c r="I3" s="50" t="s">
        <v>31</v>
      </c>
      <c r="J3" s="50" t="s">
        <v>13</v>
      </c>
      <c r="K3" s="50" t="s">
        <v>32</v>
      </c>
    </row>
    <row r="4" spans="1:14" x14ac:dyDescent="0.25">
      <c r="A4" s="12">
        <v>12</v>
      </c>
      <c r="B4" s="18" t="s">
        <v>34</v>
      </c>
      <c r="C4" s="13">
        <v>0</v>
      </c>
      <c r="D4" s="13">
        <v>16</v>
      </c>
      <c r="E4" s="13">
        <v>2</v>
      </c>
      <c r="F4" s="13">
        <v>0</v>
      </c>
      <c r="G4" s="13">
        <v>0</v>
      </c>
      <c r="H4" s="13">
        <v>0</v>
      </c>
      <c r="I4" s="13">
        <v>18</v>
      </c>
      <c r="J4" s="13">
        <v>0</v>
      </c>
      <c r="K4" s="13">
        <v>18</v>
      </c>
    </row>
    <row r="5" spans="1:14" x14ac:dyDescent="0.25">
      <c r="A5" s="10">
        <v>13</v>
      </c>
      <c r="B5" s="19" t="s">
        <v>34</v>
      </c>
      <c r="C5" s="11">
        <v>28</v>
      </c>
      <c r="D5" s="11">
        <v>1744</v>
      </c>
      <c r="E5" s="11">
        <v>49</v>
      </c>
      <c r="F5" s="11">
        <v>4</v>
      </c>
      <c r="G5" s="11">
        <v>12</v>
      </c>
      <c r="H5" s="11">
        <v>2</v>
      </c>
      <c r="I5" s="11">
        <v>1821</v>
      </c>
      <c r="J5" s="11">
        <v>18</v>
      </c>
      <c r="K5" s="11">
        <v>1839</v>
      </c>
    </row>
    <row r="6" spans="1:14" x14ac:dyDescent="0.25">
      <c r="A6" s="53">
        <v>14</v>
      </c>
      <c r="B6" s="57" t="s">
        <v>34</v>
      </c>
      <c r="C6" s="54">
        <v>11</v>
      </c>
      <c r="D6" s="54">
        <v>614</v>
      </c>
      <c r="E6" s="54">
        <v>26</v>
      </c>
      <c r="F6" s="54">
        <v>2</v>
      </c>
      <c r="G6" s="54">
        <v>5</v>
      </c>
      <c r="H6" s="54">
        <v>0</v>
      </c>
      <c r="I6" s="54">
        <v>651</v>
      </c>
      <c r="J6" s="54">
        <v>7</v>
      </c>
      <c r="K6" s="54">
        <v>658</v>
      </c>
    </row>
    <row r="7" spans="1:14" x14ac:dyDescent="0.25">
      <c r="A7" s="55" t="s">
        <v>14</v>
      </c>
      <c r="B7" s="55" t="s">
        <v>34</v>
      </c>
      <c r="C7" s="56">
        <v>39</v>
      </c>
      <c r="D7" s="56">
        <v>2374</v>
      </c>
      <c r="E7" s="56">
        <v>77</v>
      </c>
      <c r="F7" s="56">
        <v>6</v>
      </c>
      <c r="G7" s="56">
        <v>17</v>
      </c>
      <c r="H7" s="56">
        <v>2</v>
      </c>
      <c r="I7" s="56">
        <v>2490</v>
      </c>
      <c r="J7" s="56">
        <v>25</v>
      </c>
      <c r="K7" s="56">
        <v>2515</v>
      </c>
    </row>
    <row r="8" spans="1:14" x14ac:dyDescent="0.25">
      <c r="C8" s="14"/>
      <c r="D8" s="14"/>
      <c r="E8" s="14"/>
      <c r="F8" s="14"/>
      <c r="G8" s="14"/>
      <c r="H8" s="14"/>
      <c r="I8" s="14"/>
    </row>
    <row r="9" spans="1:14" x14ac:dyDescent="0.25">
      <c r="A9" s="51" t="s">
        <v>1</v>
      </c>
      <c r="B9" s="52" t="s">
        <v>0</v>
      </c>
      <c r="C9" s="15" t="s">
        <v>2</v>
      </c>
      <c r="D9" s="15" t="s">
        <v>3</v>
      </c>
      <c r="E9" s="15" t="s">
        <v>5</v>
      </c>
      <c r="F9" s="15" t="s">
        <v>4</v>
      </c>
      <c r="G9" s="15" t="s">
        <v>6</v>
      </c>
      <c r="H9" s="15" t="s">
        <v>7</v>
      </c>
      <c r="I9" s="50" t="s">
        <v>31</v>
      </c>
      <c r="J9" s="50" t="s">
        <v>13</v>
      </c>
      <c r="K9" s="50" t="s">
        <v>32</v>
      </c>
    </row>
    <row r="10" spans="1:14" x14ac:dyDescent="0.25">
      <c r="A10" s="12">
        <v>12</v>
      </c>
      <c r="B10" s="17">
        <v>0.41666666666666702</v>
      </c>
      <c r="C10" s="13">
        <v>0</v>
      </c>
      <c r="D10" s="13">
        <v>2</v>
      </c>
      <c r="E10" s="13">
        <v>1</v>
      </c>
      <c r="F10" s="13">
        <v>0</v>
      </c>
      <c r="G10" s="13">
        <v>0</v>
      </c>
      <c r="H10" s="13">
        <v>0</v>
      </c>
      <c r="I10" s="22">
        <v>3</v>
      </c>
      <c r="J10" s="22">
        <v>0</v>
      </c>
      <c r="K10" s="22">
        <v>3</v>
      </c>
    </row>
    <row r="11" spans="1:14" x14ac:dyDescent="0.25">
      <c r="A11" s="12">
        <v>12</v>
      </c>
      <c r="B11" s="17">
        <v>0.42708333333333298</v>
      </c>
      <c r="C11" s="13">
        <v>0</v>
      </c>
      <c r="D11" s="13">
        <v>2</v>
      </c>
      <c r="E11" s="13">
        <v>0</v>
      </c>
      <c r="F11" s="13">
        <v>0</v>
      </c>
      <c r="G11" s="13">
        <v>0</v>
      </c>
      <c r="H11" s="13">
        <v>0</v>
      </c>
      <c r="I11" s="22">
        <v>2</v>
      </c>
      <c r="J11" s="22">
        <v>0</v>
      </c>
      <c r="K11" s="22">
        <v>2</v>
      </c>
    </row>
    <row r="12" spans="1:14" x14ac:dyDescent="0.25">
      <c r="A12" s="12">
        <v>12</v>
      </c>
      <c r="B12" s="17">
        <v>0.4375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22">
        <v>0</v>
      </c>
      <c r="J12" s="22">
        <v>0</v>
      </c>
      <c r="K12" s="22">
        <v>0</v>
      </c>
    </row>
    <row r="13" spans="1:14" x14ac:dyDescent="0.25">
      <c r="A13" s="12">
        <v>12</v>
      </c>
      <c r="B13" s="17">
        <v>0.44791666666666702</v>
      </c>
      <c r="C13" s="13">
        <v>0</v>
      </c>
      <c r="D13" s="13">
        <v>2</v>
      </c>
      <c r="E13" s="13">
        <v>0</v>
      </c>
      <c r="F13" s="13">
        <v>0</v>
      </c>
      <c r="G13" s="13">
        <v>0</v>
      </c>
      <c r="H13" s="13">
        <v>0</v>
      </c>
      <c r="I13" s="22">
        <v>2</v>
      </c>
      <c r="J13" s="22">
        <v>0</v>
      </c>
      <c r="K13" s="22">
        <v>2</v>
      </c>
    </row>
    <row r="14" spans="1:14" x14ac:dyDescent="0.25">
      <c r="A14" s="12">
        <v>12</v>
      </c>
      <c r="B14" s="17">
        <v>0.45833333333333298</v>
      </c>
      <c r="C14" s="13">
        <v>0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22">
        <v>1</v>
      </c>
      <c r="J14" s="22">
        <v>0</v>
      </c>
      <c r="K14" s="22">
        <v>1</v>
      </c>
    </row>
    <row r="15" spans="1:14" x14ac:dyDescent="0.25">
      <c r="A15" s="12">
        <v>12</v>
      </c>
      <c r="B15" s="17">
        <v>0.46875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22">
        <v>0</v>
      </c>
      <c r="J15" s="22">
        <v>0</v>
      </c>
      <c r="K15" s="22">
        <v>0</v>
      </c>
    </row>
    <row r="16" spans="1:14" x14ac:dyDescent="0.25">
      <c r="A16" s="12">
        <v>12</v>
      </c>
      <c r="B16" s="17">
        <v>0.47916666666666702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22">
        <v>0</v>
      </c>
      <c r="J16" s="22">
        <v>0</v>
      </c>
      <c r="K16" s="22">
        <v>0</v>
      </c>
    </row>
    <row r="17" spans="1:11" x14ac:dyDescent="0.25">
      <c r="A17" s="12">
        <v>12</v>
      </c>
      <c r="B17" s="17">
        <v>0.48958333333333298</v>
      </c>
      <c r="C17" s="13">
        <v>0</v>
      </c>
      <c r="D17" s="13">
        <v>1</v>
      </c>
      <c r="E17" s="13">
        <v>0</v>
      </c>
      <c r="F17" s="13">
        <v>0</v>
      </c>
      <c r="G17" s="13">
        <v>0</v>
      </c>
      <c r="H17" s="13">
        <v>0</v>
      </c>
      <c r="I17" s="22">
        <v>1</v>
      </c>
      <c r="J17" s="22">
        <v>0</v>
      </c>
      <c r="K17" s="22">
        <v>1</v>
      </c>
    </row>
    <row r="18" spans="1:11" x14ac:dyDescent="0.25">
      <c r="A18" s="12">
        <v>12</v>
      </c>
      <c r="B18" s="17">
        <v>0.5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22">
        <v>0</v>
      </c>
      <c r="J18" s="22">
        <v>0</v>
      </c>
      <c r="K18" s="22">
        <v>0</v>
      </c>
    </row>
    <row r="19" spans="1:11" x14ac:dyDescent="0.25">
      <c r="A19" s="12">
        <v>12</v>
      </c>
      <c r="B19" s="17">
        <v>0.51041666666666696</v>
      </c>
      <c r="C19" s="13">
        <v>0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22">
        <v>1</v>
      </c>
      <c r="J19" s="22">
        <v>0</v>
      </c>
      <c r="K19" s="22">
        <v>1</v>
      </c>
    </row>
    <row r="20" spans="1:11" x14ac:dyDescent="0.25">
      <c r="A20" s="12">
        <v>12</v>
      </c>
      <c r="B20" s="17">
        <v>0.52083333333333304</v>
      </c>
      <c r="C20" s="13">
        <v>0</v>
      </c>
      <c r="D20" s="13">
        <v>2</v>
      </c>
      <c r="E20" s="13">
        <v>1</v>
      </c>
      <c r="F20" s="13">
        <v>0</v>
      </c>
      <c r="G20" s="13">
        <v>0</v>
      </c>
      <c r="H20" s="13">
        <v>0</v>
      </c>
      <c r="I20" s="22">
        <v>3</v>
      </c>
      <c r="J20" s="22">
        <v>0</v>
      </c>
      <c r="K20" s="22">
        <v>3</v>
      </c>
    </row>
    <row r="21" spans="1:11" x14ac:dyDescent="0.25">
      <c r="A21" s="12">
        <v>12</v>
      </c>
      <c r="B21" s="17">
        <v>0.53125</v>
      </c>
      <c r="C21" s="13">
        <v>0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22">
        <v>1</v>
      </c>
      <c r="J21" s="22">
        <v>0</v>
      </c>
      <c r="K21" s="22">
        <v>1</v>
      </c>
    </row>
    <row r="22" spans="1:11" x14ac:dyDescent="0.25">
      <c r="A22" s="12">
        <v>12</v>
      </c>
      <c r="B22" s="17">
        <v>0.54166666666666696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22">
        <v>0</v>
      </c>
      <c r="J22" s="22">
        <v>0</v>
      </c>
      <c r="K22" s="22">
        <v>0</v>
      </c>
    </row>
    <row r="23" spans="1:11" x14ac:dyDescent="0.25">
      <c r="A23" s="12">
        <v>12</v>
      </c>
      <c r="B23" s="17">
        <v>0.55208333333333304</v>
      </c>
      <c r="C23" s="13">
        <v>0</v>
      </c>
      <c r="D23" s="13">
        <v>1</v>
      </c>
      <c r="E23" s="13">
        <v>0</v>
      </c>
      <c r="F23" s="13">
        <v>0</v>
      </c>
      <c r="G23" s="13">
        <v>0</v>
      </c>
      <c r="H23" s="13">
        <v>0</v>
      </c>
      <c r="I23" s="22">
        <v>1</v>
      </c>
      <c r="J23" s="22">
        <v>0</v>
      </c>
      <c r="K23" s="22">
        <v>1</v>
      </c>
    </row>
    <row r="24" spans="1:11" x14ac:dyDescent="0.25">
      <c r="A24" s="12">
        <v>12</v>
      </c>
      <c r="B24" s="17">
        <v>0.5625</v>
      </c>
      <c r="C24" s="13">
        <v>0</v>
      </c>
      <c r="D24" s="13">
        <v>2</v>
      </c>
      <c r="E24" s="13">
        <v>0</v>
      </c>
      <c r="F24" s="13">
        <v>0</v>
      </c>
      <c r="G24" s="13">
        <v>0</v>
      </c>
      <c r="H24" s="13">
        <v>0</v>
      </c>
      <c r="I24" s="22">
        <v>2</v>
      </c>
      <c r="J24" s="22">
        <v>0</v>
      </c>
      <c r="K24" s="22">
        <v>2</v>
      </c>
    </row>
    <row r="25" spans="1:11" x14ac:dyDescent="0.25">
      <c r="A25" s="12">
        <v>12</v>
      </c>
      <c r="B25" s="17">
        <v>0.57291666666666696</v>
      </c>
      <c r="C25" s="13">
        <v>0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22">
        <v>1</v>
      </c>
      <c r="J25" s="22">
        <v>0</v>
      </c>
      <c r="K25" s="22">
        <v>1</v>
      </c>
    </row>
    <row r="26" spans="1:11" x14ac:dyDescent="0.25">
      <c r="A26" s="10">
        <v>13</v>
      </c>
      <c r="B26" s="16">
        <v>0.41666666666666702</v>
      </c>
      <c r="C26" s="11">
        <v>0</v>
      </c>
      <c r="D26" s="11">
        <v>100</v>
      </c>
      <c r="E26" s="11">
        <v>4</v>
      </c>
      <c r="F26" s="11">
        <v>1</v>
      </c>
      <c r="G26" s="11">
        <v>0</v>
      </c>
      <c r="H26" s="11">
        <v>0</v>
      </c>
      <c r="I26" s="21">
        <v>104</v>
      </c>
      <c r="J26" s="21">
        <v>1</v>
      </c>
      <c r="K26" s="21">
        <v>105</v>
      </c>
    </row>
    <row r="27" spans="1:11" x14ac:dyDescent="0.25">
      <c r="A27" s="10">
        <v>13</v>
      </c>
      <c r="B27" s="16">
        <v>0.42708333333333298</v>
      </c>
      <c r="C27" s="11">
        <v>0</v>
      </c>
      <c r="D27" s="11">
        <v>106</v>
      </c>
      <c r="E27" s="11">
        <v>2</v>
      </c>
      <c r="F27" s="11">
        <v>0</v>
      </c>
      <c r="G27" s="11">
        <v>0</v>
      </c>
      <c r="H27" s="11">
        <v>0</v>
      </c>
      <c r="I27" s="21">
        <v>108</v>
      </c>
      <c r="J27" s="21">
        <v>0</v>
      </c>
      <c r="K27" s="21">
        <v>108</v>
      </c>
    </row>
    <row r="28" spans="1:11" x14ac:dyDescent="0.25">
      <c r="A28" s="10">
        <v>13</v>
      </c>
      <c r="B28" s="16">
        <v>0.4375</v>
      </c>
      <c r="C28" s="11">
        <v>4</v>
      </c>
      <c r="D28" s="11">
        <v>120</v>
      </c>
      <c r="E28" s="11">
        <v>2</v>
      </c>
      <c r="F28" s="11">
        <v>0</v>
      </c>
      <c r="G28" s="11">
        <v>2</v>
      </c>
      <c r="H28" s="11">
        <v>0</v>
      </c>
      <c r="I28" s="21">
        <v>126</v>
      </c>
      <c r="J28" s="21">
        <v>2</v>
      </c>
      <c r="K28" s="21">
        <v>128</v>
      </c>
    </row>
    <row r="29" spans="1:11" x14ac:dyDescent="0.25">
      <c r="A29" s="10">
        <v>13</v>
      </c>
      <c r="B29" s="16">
        <v>0.44791666666666702</v>
      </c>
      <c r="C29" s="11">
        <v>1</v>
      </c>
      <c r="D29" s="11">
        <v>127</v>
      </c>
      <c r="E29" s="11">
        <v>4</v>
      </c>
      <c r="F29" s="11">
        <v>0</v>
      </c>
      <c r="G29" s="11">
        <v>2</v>
      </c>
      <c r="H29" s="11">
        <v>0</v>
      </c>
      <c r="I29" s="21">
        <v>132</v>
      </c>
      <c r="J29" s="21">
        <v>2</v>
      </c>
      <c r="K29" s="21">
        <v>134</v>
      </c>
    </row>
    <row r="30" spans="1:11" x14ac:dyDescent="0.25">
      <c r="A30" s="10">
        <v>13</v>
      </c>
      <c r="B30" s="16">
        <v>0.45833333333333298</v>
      </c>
      <c r="C30" s="11">
        <v>2</v>
      </c>
      <c r="D30" s="11">
        <v>130</v>
      </c>
      <c r="E30" s="11">
        <v>5</v>
      </c>
      <c r="F30" s="11">
        <v>1</v>
      </c>
      <c r="G30" s="11">
        <v>0</v>
      </c>
      <c r="H30" s="11">
        <v>1</v>
      </c>
      <c r="I30" s="21">
        <v>137</v>
      </c>
      <c r="J30" s="21">
        <v>2</v>
      </c>
      <c r="K30" s="21">
        <v>139</v>
      </c>
    </row>
    <row r="31" spans="1:11" x14ac:dyDescent="0.25">
      <c r="A31" s="10">
        <v>13</v>
      </c>
      <c r="B31" s="16">
        <v>0.46875</v>
      </c>
      <c r="C31" s="11">
        <v>1</v>
      </c>
      <c r="D31" s="11">
        <v>118</v>
      </c>
      <c r="E31" s="11">
        <v>5</v>
      </c>
      <c r="F31" s="11">
        <v>0</v>
      </c>
      <c r="G31" s="11">
        <v>1</v>
      </c>
      <c r="H31" s="11">
        <v>1</v>
      </c>
      <c r="I31" s="21">
        <v>124</v>
      </c>
      <c r="J31" s="21">
        <v>2</v>
      </c>
      <c r="K31" s="21">
        <v>126</v>
      </c>
    </row>
    <row r="32" spans="1:11" x14ac:dyDescent="0.25">
      <c r="A32" s="10">
        <v>13</v>
      </c>
      <c r="B32" s="16">
        <v>0.47916666666666702</v>
      </c>
      <c r="C32" s="11">
        <v>1</v>
      </c>
      <c r="D32" s="11">
        <v>128</v>
      </c>
      <c r="E32" s="11">
        <v>4</v>
      </c>
      <c r="F32" s="11">
        <v>0</v>
      </c>
      <c r="G32" s="11">
        <v>1</v>
      </c>
      <c r="H32" s="11">
        <v>0</v>
      </c>
      <c r="I32" s="21">
        <v>133</v>
      </c>
      <c r="J32" s="21">
        <v>1</v>
      </c>
      <c r="K32" s="21">
        <v>134</v>
      </c>
    </row>
    <row r="33" spans="1:11" x14ac:dyDescent="0.25">
      <c r="A33" s="10">
        <v>13</v>
      </c>
      <c r="B33" s="16">
        <v>0.48958333333333298</v>
      </c>
      <c r="C33" s="11">
        <v>0</v>
      </c>
      <c r="D33" s="11">
        <v>108</v>
      </c>
      <c r="E33" s="11">
        <v>3</v>
      </c>
      <c r="F33" s="11">
        <v>0</v>
      </c>
      <c r="G33" s="11">
        <v>1</v>
      </c>
      <c r="H33" s="11">
        <v>0</v>
      </c>
      <c r="I33" s="21">
        <v>111</v>
      </c>
      <c r="J33" s="21">
        <v>1</v>
      </c>
      <c r="K33" s="21">
        <v>112</v>
      </c>
    </row>
    <row r="34" spans="1:11" x14ac:dyDescent="0.25">
      <c r="A34" s="10">
        <v>13</v>
      </c>
      <c r="B34" s="16">
        <v>0.5</v>
      </c>
      <c r="C34" s="11">
        <v>6</v>
      </c>
      <c r="D34" s="11">
        <v>123</v>
      </c>
      <c r="E34" s="11">
        <v>4</v>
      </c>
      <c r="F34" s="11">
        <v>1</v>
      </c>
      <c r="G34" s="11">
        <v>1</v>
      </c>
      <c r="H34" s="11">
        <v>0</v>
      </c>
      <c r="I34" s="21">
        <v>133</v>
      </c>
      <c r="J34" s="21">
        <v>2</v>
      </c>
      <c r="K34" s="21">
        <v>135</v>
      </c>
    </row>
    <row r="35" spans="1:11" x14ac:dyDescent="0.25">
      <c r="A35" s="10">
        <v>13</v>
      </c>
      <c r="B35" s="16">
        <v>0.51041666666666696</v>
      </c>
      <c r="C35" s="11">
        <v>2</v>
      </c>
      <c r="D35" s="11">
        <v>98</v>
      </c>
      <c r="E35" s="11">
        <v>4</v>
      </c>
      <c r="F35" s="11">
        <v>0</v>
      </c>
      <c r="G35" s="11">
        <v>0</v>
      </c>
      <c r="H35" s="11">
        <v>0</v>
      </c>
      <c r="I35" s="21">
        <v>104</v>
      </c>
      <c r="J35" s="21">
        <v>0</v>
      </c>
      <c r="K35" s="21">
        <v>104</v>
      </c>
    </row>
    <row r="36" spans="1:11" x14ac:dyDescent="0.25">
      <c r="A36" s="10">
        <v>13</v>
      </c>
      <c r="B36" s="16">
        <v>0.52083333333333304</v>
      </c>
      <c r="C36" s="11">
        <v>0</v>
      </c>
      <c r="D36" s="11">
        <v>107</v>
      </c>
      <c r="E36" s="11">
        <v>2</v>
      </c>
      <c r="F36" s="11">
        <v>0</v>
      </c>
      <c r="G36" s="11">
        <v>1</v>
      </c>
      <c r="H36" s="11">
        <v>0</v>
      </c>
      <c r="I36" s="21">
        <v>109</v>
      </c>
      <c r="J36" s="21">
        <v>1</v>
      </c>
      <c r="K36" s="21">
        <v>110</v>
      </c>
    </row>
    <row r="37" spans="1:11" x14ac:dyDescent="0.25">
      <c r="A37" s="10">
        <v>13</v>
      </c>
      <c r="B37" s="16">
        <v>0.53125</v>
      </c>
      <c r="C37" s="11">
        <v>0</v>
      </c>
      <c r="D37" s="11">
        <v>90</v>
      </c>
      <c r="E37" s="11">
        <v>1</v>
      </c>
      <c r="F37" s="11">
        <v>0</v>
      </c>
      <c r="G37" s="11">
        <v>0</v>
      </c>
      <c r="H37" s="11">
        <v>0</v>
      </c>
      <c r="I37" s="21">
        <v>91</v>
      </c>
      <c r="J37" s="21">
        <v>0</v>
      </c>
      <c r="K37" s="21">
        <v>91</v>
      </c>
    </row>
    <row r="38" spans="1:11" x14ac:dyDescent="0.25">
      <c r="A38" s="10">
        <v>13</v>
      </c>
      <c r="B38" s="16">
        <v>0.54166666666666696</v>
      </c>
      <c r="C38" s="11">
        <v>4</v>
      </c>
      <c r="D38" s="11">
        <v>103</v>
      </c>
      <c r="E38" s="11">
        <v>1</v>
      </c>
      <c r="F38" s="11">
        <v>1</v>
      </c>
      <c r="G38" s="11">
        <v>1</v>
      </c>
      <c r="H38" s="11">
        <v>0</v>
      </c>
      <c r="I38" s="21">
        <v>108</v>
      </c>
      <c r="J38" s="21">
        <v>2</v>
      </c>
      <c r="K38" s="21">
        <v>110</v>
      </c>
    </row>
    <row r="39" spans="1:11" x14ac:dyDescent="0.25">
      <c r="A39" s="10">
        <v>13</v>
      </c>
      <c r="B39" s="16">
        <v>0.55208333333333304</v>
      </c>
      <c r="C39" s="11">
        <v>1</v>
      </c>
      <c r="D39" s="11">
        <v>88</v>
      </c>
      <c r="E39" s="11">
        <v>3</v>
      </c>
      <c r="F39" s="11">
        <v>0</v>
      </c>
      <c r="G39" s="11">
        <v>0</v>
      </c>
      <c r="H39" s="11">
        <v>0</v>
      </c>
      <c r="I39" s="21">
        <v>92</v>
      </c>
      <c r="J39" s="21">
        <v>0</v>
      </c>
      <c r="K39" s="21">
        <v>92</v>
      </c>
    </row>
    <row r="40" spans="1:11" x14ac:dyDescent="0.25">
      <c r="A40" s="10">
        <v>13</v>
      </c>
      <c r="B40" s="16">
        <v>0.5625</v>
      </c>
      <c r="C40" s="11">
        <v>4</v>
      </c>
      <c r="D40" s="11">
        <v>91</v>
      </c>
      <c r="E40" s="11">
        <v>4</v>
      </c>
      <c r="F40" s="11">
        <v>0</v>
      </c>
      <c r="G40" s="11">
        <v>1</v>
      </c>
      <c r="H40" s="11">
        <v>0</v>
      </c>
      <c r="I40" s="21">
        <v>99</v>
      </c>
      <c r="J40" s="21">
        <v>1</v>
      </c>
      <c r="K40" s="21">
        <v>100</v>
      </c>
    </row>
    <row r="41" spans="1:11" x14ac:dyDescent="0.25">
      <c r="A41" s="10">
        <v>13</v>
      </c>
      <c r="B41" s="16">
        <v>0.57291666666666696</v>
      </c>
      <c r="C41" s="11">
        <v>2</v>
      </c>
      <c r="D41" s="11">
        <v>107</v>
      </c>
      <c r="E41" s="11">
        <v>1</v>
      </c>
      <c r="F41" s="11">
        <v>0</v>
      </c>
      <c r="G41" s="11">
        <v>1</v>
      </c>
      <c r="H41" s="11">
        <v>0</v>
      </c>
      <c r="I41" s="21">
        <v>110</v>
      </c>
      <c r="J41" s="21">
        <v>1</v>
      </c>
      <c r="K41" s="21">
        <v>111</v>
      </c>
    </row>
    <row r="42" spans="1:11" x14ac:dyDescent="0.25">
      <c r="A42" s="12">
        <v>14</v>
      </c>
      <c r="B42" s="17">
        <v>0.41666666666666702</v>
      </c>
      <c r="C42" s="13">
        <v>1</v>
      </c>
      <c r="D42" s="13">
        <v>37</v>
      </c>
      <c r="E42" s="13">
        <v>0</v>
      </c>
      <c r="F42" s="13">
        <v>0</v>
      </c>
      <c r="G42" s="13">
        <v>0</v>
      </c>
      <c r="H42" s="13">
        <v>0</v>
      </c>
      <c r="I42" s="22">
        <v>38</v>
      </c>
      <c r="J42" s="22">
        <v>0</v>
      </c>
      <c r="K42" s="22">
        <v>38</v>
      </c>
    </row>
    <row r="43" spans="1:11" x14ac:dyDescent="0.25">
      <c r="A43" s="12">
        <v>14</v>
      </c>
      <c r="B43" s="17">
        <v>0.42708333333333298</v>
      </c>
      <c r="C43" s="13">
        <v>2</v>
      </c>
      <c r="D43" s="13">
        <v>34</v>
      </c>
      <c r="E43" s="13">
        <v>1</v>
      </c>
      <c r="F43" s="13">
        <v>0</v>
      </c>
      <c r="G43" s="13">
        <v>1</v>
      </c>
      <c r="H43" s="13">
        <v>0</v>
      </c>
      <c r="I43" s="22">
        <v>37</v>
      </c>
      <c r="J43" s="22">
        <v>1</v>
      </c>
      <c r="K43" s="22">
        <v>38</v>
      </c>
    </row>
    <row r="44" spans="1:11" x14ac:dyDescent="0.25">
      <c r="A44" s="12">
        <v>14</v>
      </c>
      <c r="B44" s="17">
        <v>0.4375</v>
      </c>
      <c r="C44" s="13">
        <v>1</v>
      </c>
      <c r="D44" s="13">
        <v>40</v>
      </c>
      <c r="E44" s="13">
        <v>1</v>
      </c>
      <c r="F44" s="13">
        <v>1</v>
      </c>
      <c r="G44" s="13">
        <v>0</v>
      </c>
      <c r="H44" s="13">
        <v>0</v>
      </c>
      <c r="I44" s="22">
        <v>42</v>
      </c>
      <c r="J44" s="22">
        <v>1</v>
      </c>
      <c r="K44" s="22">
        <v>43</v>
      </c>
    </row>
    <row r="45" spans="1:11" x14ac:dyDescent="0.25">
      <c r="A45" s="12">
        <v>14</v>
      </c>
      <c r="B45" s="17">
        <v>0.44791666666666702</v>
      </c>
      <c r="C45" s="13">
        <v>2</v>
      </c>
      <c r="D45" s="13">
        <v>37</v>
      </c>
      <c r="E45" s="13">
        <v>1</v>
      </c>
      <c r="F45" s="13">
        <v>0</v>
      </c>
      <c r="G45" s="13">
        <v>0</v>
      </c>
      <c r="H45" s="13">
        <v>0</v>
      </c>
      <c r="I45" s="22">
        <v>40</v>
      </c>
      <c r="J45" s="22">
        <v>0</v>
      </c>
      <c r="K45" s="22">
        <v>40</v>
      </c>
    </row>
    <row r="46" spans="1:11" x14ac:dyDescent="0.25">
      <c r="A46" s="12">
        <v>14</v>
      </c>
      <c r="B46" s="17">
        <v>0.45833333333333298</v>
      </c>
      <c r="C46" s="13">
        <v>0</v>
      </c>
      <c r="D46" s="13">
        <v>48</v>
      </c>
      <c r="E46" s="13">
        <v>2</v>
      </c>
      <c r="F46" s="13">
        <v>0</v>
      </c>
      <c r="G46" s="13">
        <v>0</v>
      </c>
      <c r="H46" s="13">
        <v>0</v>
      </c>
      <c r="I46" s="22">
        <v>50</v>
      </c>
      <c r="J46" s="22">
        <v>0</v>
      </c>
      <c r="K46" s="22">
        <v>50</v>
      </c>
    </row>
    <row r="47" spans="1:11" x14ac:dyDescent="0.25">
      <c r="A47" s="12">
        <v>14</v>
      </c>
      <c r="B47" s="17">
        <v>0.46875</v>
      </c>
      <c r="C47" s="13">
        <v>0</v>
      </c>
      <c r="D47" s="13">
        <v>31</v>
      </c>
      <c r="E47" s="13">
        <v>3</v>
      </c>
      <c r="F47" s="13">
        <v>0</v>
      </c>
      <c r="G47" s="13">
        <v>0</v>
      </c>
      <c r="H47" s="13">
        <v>0</v>
      </c>
      <c r="I47" s="22">
        <v>34</v>
      </c>
      <c r="J47" s="22">
        <v>0</v>
      </c>
      <c r="K47" s="22">
        <v>34</v>
      </c>
    </row>
    <row r="48" spans="1:11" x14ac:dyDescent="0.25">
      <c r="A48" s="12">
        <v>14</v>
      </c>
      <c r="B48" s="17">
        <v>0.47916666666666702</v>
      </c>
      <c r="C48" s="13">
        <v>0</v>
      </c>
      <c r="D48" s="13">
        <v>37</v>
      </c>
      <c r="E48" s="13">
        <v>2</v>
      </c>
      <c r="F48" s="13">
        <v>0</v>
      </c>
      <c r="G48" s="13">
        <v>0</v>
      </c>
      <c r="H48" s="13">
        <v>0</v>
      </c>
      <c r="I48" s="22">
        <v>39</v>
      </c>
      <c r="J48" s="22">
        <v>0</v>
      </c>
      <c r="K48" s="22">
        <v>39</v>
      </c>
    </row>
    <row r="49" spans="1:11" x14ac:dyDescent="0.25">
      <c r="A49" s="12">
        <v>14</v>
      </c>
      <c r="B49" s="17">
        <v>0.48958333333333298</v>
      </c>
      <c r="C49" s="13">
        <v>1</v>
      </c>
      <c r="D49" s="13">
        <v>38</v>
      </c>
      <c r="E49" s="13">
        <v>2</v>
      </c>
      <c r="F49" s="13">
        <v>0</v>
      </c>
      <c r="G49" s="13">
        <v>0</v>
      </c>
      <c r="H49" s="13">
        <v>0</v>
      </c>
      <c r="I49" s="22">
        <v>41</v>
      </c>
      <c r="J49" s="22">
        <v>0</v>
      </c>
      <c r="K49" s="22">
        <v>41</v>
      </c>
    </row>
    <row r="50" spans="1:11" x14ac:dyDescent="0.25">
      <c r="A50" s="12">
        <v>14</v>
      </c>
      <c r="B50" s="17">
        <v>0.5</v>
      </c>
      <c r="C50" s="13">
        <v>1</v>
      </c>
      <c r="D50" s="13">
        <v>34</v>
      </c>
      <c r="E50" s="13">
        <v>0</v>
      </c>
      <c r="F50" s="13">
        <v>0</v>
      </c>
      <c r="G50" s="13">
        <v>1</v>
      </c>
      <c r="H50" s="13">
        <v>0</v>
      </c>
      <c r="I50" s="22">
        <v>35</v>
      </c>
      <c r="J50" s="22">
        <v>1</v>
      </c>
      <c r="K50" s="22">
        <v>36</v>
      </c>
    </row>
    <row r="51" spans="1:11" x14ac:dyDescent="0.25">
      <c r="A51" s="12">
        <v>14</v>
      </c>
      <c r="B51" s="17">
        <v>0.51041666666666696</v>
      </c>
      <c r="C51" s="13">
        <v>1</v>
      </c>
      <c r="D51" s="13">
        <v>44</v>
      </c>
      <c r="E51" s="13">
        <v>2</v>
      </c>
      <c r="F51" s="13">
        <v>0</v>
      </c>
      <c r="G51" s="13">
        <v>0</v>
      </c>
      <c r="H51" s="13">
        <v>0</v>
      </c>
      <c r="I51" s="22">
        <v>47</v>
      </c>
      <c r="J51" s="22">
        <v>0</v>
      </c>
      <c r="K51" s="22">
        <v>47</v>
      </c>
    </row>
    <row r="52" spans="1:11" x14ac:dyDescent="0.25">
      <c r="A52" s="12">
        <v>14</v>
      </c>
      <c r="B52" s="17">
        <v>0.52083333333333304</v>
      </c>
      <c r="C52" s="13">
        <v>1</v>
      </c>
      <c r="D52" s="13">
        <v>42</v>
      </c>
      <c r="E52" s="13">
        <v>2</v>
      </c>
      <c r="F52" s="13">
        <v>1</v>
      </c>
      <c r="G52" s="13">
        <v>0</v>
      </c>
      <c r="H52" s="13">
        <v>0</v>
      </c>
      <c r="I52" s="22">
        <v>45</v>
      </c>
      <c r="J52" s="22">
        <v>1</v>
      </c>
      <c r="K52" s="22">
        <v>46</v>
      </c>
    </row>
    <row r="53" spans="1:11" x14ac:dyDescent="0.25">
      <c r="A53" s="12">
        <v>14</v>
      </c>
      <c r="B53" s="17">
        <v>0.53125</v>
      </c>
      <c r="C53" s="13">
        <v>0</v>
      </c>
      <c r="D53" s="13">
        <v>34</v>
      </c>
      <c r="E53" s="13">
        <v>3</v>
      </c>
      <c r="F53" s="13">
        <v>0</v>
      </c>
      <c r="G53" s="13">
        <v>0</v>
      </c>
      <c r="H53" s="13">
        <v>0</v>
      </c>
      <c r="I53" s="22">
        <v>37</v>
      </c>
      <c r="J53" s="22">
        <v>0</v>
      </c>
      <c r="K53" s="22">
        <v>37</v>
      </c>
    </row>
    <row r="54" spans="1:11" x14ac:dyDescent="0.25">
      <c r="A54" s="12">
        <v>14</v>
      </c>
      <c r="B54" s="17">
        <v>0.54166666666666696</v>
      </c>
      <c r="C54" s="13">
        <v>1</v>
      </c>
      <c r="D54" s="13">
        <v>34</v>
      </c>
      <c r="E54" s="13">
        <v>0</v>
      </c>
      <c r="F54" s="13">
        <v>0</v>
      </c>
      <c r="G54" s="13">
        <v>2</v>
      </c>
      <c r="H54" s="13">
        <v>0</v>
      </c>
      <c r="I54" s="22">
        <v>35</v>
      </c>
      <c r="J54" s="22">
        <v>2</v>
      </c>
      <c r="K54" s="22">
        <v>37</v>
      </c>
    </row>
    <row r="55" spans="1:11" x14ac:dyDescent="0.25">
      <c r="A55" s="12">
        <v>14</v>
      </c>
      <c r="B55" s="17">
        <v>0.55208333333333304</v>
      </c>
      <c r="C55" s="13">
        <v>0</v>
      </c>
      <c r="D55" s="13">
        <v>46</v>
      </c>
      <c r="E55" s="13">
        <v>3</v>
      </c>
      <c r="F55" s="13">
        <v>0</v>
      </c>
      <c r="G55" s="13">
        <v>0</v>
      </c>
      <c r="H55" s="13">
        <v>0</v>
      </c>
      <c r="I55" s="22">
        <v>49</v>
      </c>
      <c r="J55" s="22">
        <v>0</v>
      </c>
      <c r="K55" s="22">
        <v>49</v>
      </c>
    </row>
    <row r="56" spans="1:11" x14ac:dyDescent="0.25">
      <c r="A56" s="12">
        <v>14</v>
      </c>
      <c r="B56" s="17">
        <v>0.5625</v>
      </c>
      <c r="C56" s="13">
        <v>0</v>
      </c>
      <c r="D56" s="13">
        <v>35</v>
      </c>
      <c r="E56" s="13">
        <v>3</v>
      </c>
      <c r="F56" s="13">
        <v>0</v>
      </c>
      <c r="G56" s="13">
        <v>0</v>
      </c>
      <c r="H56" s="13">
        <v>0</v>
      </c>
      <c r="I56" s="22">
        <v>38</v>
      </c>
      <c r="J56" s="22">
        <v>0</v>
      </c>
      <c r="K56" s="22">
        <v>38</v>
      </c>
    </row>
    <row r="57" spans="1:11" x14ac:dyDescent="0.25">
      <c r="A57" s="12">
        <v>14</v>
      </c>
      <c r="B57" s="17">
        <v>0.57291666666666696</v>
      </c>
      <c r="C57" s="13">
        <v>0</v>
      </c>
      <c r="D57" s="13">
        <v>43</v>
      </c>
      <c r="E57" s="13">
        <v>1</v>
      </c>
      <c r="F57" s="13">
        <v>0</v>
      </c>
      <c r="G57" s="13">
        <v>1</v>
      </c>
      <c r="H57" s="13">
        <v>0</v>
      </c>
      <c r="I57" s="22">
        <v>44</v>
      </c>
      <c r="J57" s="22">
        <v>1</v>
      </c>
      <c r="K57" s="22">
        <v>45</v>
      </c>
    </row>
  </sheetData>
  <mergeCells count="1">
    <mergeCell ref="A2:K2"/>
  </mergeCells>
  <conditionalFormatting sqref="C10:K57">
    <cfRule type="cellIs" dxfId="3" priority="8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7"/>
  <sheetViews>
    <sheetView zoomScaleNormal="100" workbookViewId="0">
      <pane ySplit="9" topLeftCell="A10" activePane="bottomLeft" state="frozen"/>
      <selection activeCell="D455" sqref="D455:I466"/>
      <selection pane="bottomLeft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6384" width="11" style="4"/>
  </cols>
  <sheetData>
    <row r="1" spans="1:14" ht="15.75" customHeight="1" x14ac:dyDescent="0.25">
      <c r="A1" s="7" t="s">
        <v>9</v>
      </c>
      <c r="B1" s="6"/>
      <c r="C1" s="8" t="s">
        <v>17</v>
      </c>
      <c r="D1" s="9"/>
      <c r="E1" s="9"/>
      <c r="F1" s="9"/>
      <c r="G1" s="9"/>
      <c r="K1" s="20" t="s">
        <v>18</v>
      </c>
      <c r="N1"/>
    </row>
    <row r="2" spans="1:14" ht="15.7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4" ht="15.75" customHeight="1" x14ac:dyDescent="0.25">
      <c r="A3" s="7"/>
      <c r="B3" s="6"/>
      <c r="C3" s="15" t="s">
        <v>2</v>
      </c>
      <c r="D3" s="15" t="s">
        <v>3</v>
      </c>
      <c r="E3" s="15" t="s">
        <v>5</v>
      </c>
      <c r="F3" s="15" t="s">
        <v>4</v>
      </c>
      <c r="G3" s="15" t="s">
        <v>6</v>
      </c>
      <c r="H3" s="15" t="s">
        <v>7</v>
      </c>
      <c r="I3" s="50" t="s">
        <v>31</v>
      </c>
      <c r="J3" s="50" t="s">
        <v>13</v>
      </c>
      <c r="K3" s="50" t="s">
        <v>32</v>
      </c>
    </row>
    <row r="4" spans="1:14" x14ac:dyDescent="0.25">
      <c r="A4" s="12">
        <v>21</v>
      </c>
      <c r="B4" s="18" t="s">
        <v>34</v>
      </c>
      <c r="C4" s="13">
        <v>0</v>
      </c>
      <c r="D4" s="13">
        <v>31</v>
      </c>
      <c r="E4" s="13">
        <v>3</v>
      </c>
      <c r="F4" s="13">
        <v>0</v>
      </c>
      <c r="G4" s="13">
        <v>0</v>
      </c>
      <c r="H4" s="13">
        <v>0</v>
      </c>
      <c r="I4" s="13">
        <v>34</v>
      </c>
      <c r="J4" s="13">
        <v>0</v>
      </c>
      <c r="K4" s="13">
        <v>34</v>
      </c>
    </row>
    <row r="5" spans="1:14" x14ac:dyDescent="0.25">
      <c r="A5" s="10">
        <v>23</v>
      </c>
      <c r="B5" s="19" t="s">
        <v>34</v>
      </c>
      <c r="C5" s="11">
        <v>3</v>
      </c>
      <c r="D5" s="11">
        <v>35</v>
      </c>
      <c r="E5" s="11">
        <v>1</v>
      </c>
      <c r="F5" s="11">
        <v>0</v>
      </c>
      <c r="G5" s="11">
        <v>0</v>
      </c>
      <c r="H5" s="11">
        <v>0</v>
      </c>
      <c r="I5" s="11">
        <v>39</v>
      </c>
      <c r="J5" s="11">
        <v>0</v>
      </c>
      <c r="K5" s="11">
        <v>39</v>
      </c>
    </row>
    <row r="6" spans="1:14" x14ac:dyDescent="0.25">
      <c r="A6" s="53">
        <v>24</v>
      </c>
      <c r="B6" s="57" t="s">
        <v>34</v>
      </c>
      <c r="C6" s="54">
        <v>2</v>
      </c>
      <c r="D6" s="54">
        <v>13</v>
      </c>
      <c r="E6" s="54">
        <v>3</v>
      </c>
      <c r="F6" s="54">
        <v>0</v>
      </c>
      <c r="G6" s="54">
        <v>0</v>
      </c>
      <c r="H6" s="54">
        <v>0</v>
      </c>
      <c r="I6" s="54">
        <v>18</v>
      </c>
      <c r="J6" s="54">
        <v>0</v>
      </c>
      <c r="K6" s="54">
        <v>18</v>
      </c>
    </row>
    <row r="7" spans="1:14" x14ac:dyDescent="0.25">
      <c r="A7" s="55" t="s">
        <v>14</v>
      </c>
      <c r="B7" s="55" t="s">
        <v>34</v>
      </c>
      <c r="C7" s="56">
        <v>5</v>
      </c>
      <c r="D7" s="56">
        <v>79</v>
      </c>
      <c r="E7" s="56">
        <v>7</v>
      </c>
      <c r="F7" s="56">
        <v>0</v>
      </c>
      <c r="G7" s="56">
        <v>0</v>
      </c>
      <c r="H7" s="56">
        <v>0</v>
      </c>
      <c r="I7" s="56">
        <v>91</v>
      </c>
      <c r="J7" s="56">
        <v>0</v>
      </c>
      <c r="K7" s="56">
        <v>91</v>
      </c>
    </row>
    <row r="8" spans="1:14" x14ac:dyDescent="0.25">
      <c r="C8" s="14"/>
      <c r="D8" s="14"/>
      <c r="E8" s="14"/>
      <c r="F8" s="14"/>
      <c r="G8" s="14"/>
      <c r="H8" s="14"/>
      <c r="I8" s="14"/>
    </row>
    <row r="9" spans="1:14" x14ac:dyDescent="0.25">
      <c r="A9" s="51" t="s">
        <v>1</v>
      </c>
      <c r="B9" s="52" t="s">
        <v>0</v>
      </c>
      <c r="C9" s="15" t="s">
        <v>2</v>
      </c>
      <c r="D9" s="15" t="s">
        <v>3</v>
      </c>
      <c r="E9" s="15" t="s">
        <v>5</v>
      </c>
      <c r="F9" s="15" t="s">
        <v>4</v>
      </c>
      <c r="G9" s="15" t="s">
        <v>6</v>
      </c>
      <c r="H9" s="15" t="s">
        <v>7</v>
      </c>
      <c r="I9" s="50" t="s">
        <v>31</v>
      </c>
      <c r="J9" s="50" t="s">
        <v>13</v>
      </c>
      <c r="K9" s="50" t="s">
        <v>32</v>
      </c>
    </row>
    <row r="10" spans="1:14" x14ac:dyDescent="0.25">
      <c r="A10" s="12">
        <v>21</v>
      </c>
      <c r="B10" s="17">
        <v>0.41666666666666702</v>
      </c>
      <c r="C10" s="13">
        <v>0</v>
      </c>
      <c r="D10" s="13">
        <v>1</v>
      </c>
      <c r="E10" s="13">
        <v>1</v>
      </c>
      <c r="F10" s="13">
        <v>0</v>
      </c>
      <c r="G10" s="13">
        <v>0</v>
      </c>
      <c r="H10" s="13">
        <v>0</v>
      </c>
      <c r="I10" s="22">
        <v>2</v>
      </c>
      <c r="J10" s="22">
        <v>0</v>
      </c>
      <c r="K10" s="22">
        <v>2</v>
      </c>
    </row>
    <row r="11" spans="1:14" x14ac:dyDescent="0.25">
      <c r="A11" s="12">
        <v>21</v>
      </c>
      <c r="B11" s="17">
        <v>0.42708333333333298</v>
      </c>
      <c r="C11" s="13">
        <v>0</v>
      </c>
      <c r="D11" s="13">
        <v>3</v>
      </c>
      <c r="E11" s="13">
        <v>0</v>
      </c>
      <c r="F11" s="13">
        <v>0</v>
      </c>
      <c r="G11" s="13">
        <v>0</v>
      </c>
      <c r="H11" s="13">
        <v>0</v>
      </c>
      <c r="I11" s="22">
        <v>3</v>
      </c>
      <c r="J11" s="22">
        <v>0</v>
      </c>
      <c r="K11" s="22">
        <v>3</v>
      </c>
    </row>
    <row r="12" spans="1:14" x14ac:dyDescent="0.25">
      <c r="A12" s="12">
        <v>21</v>
      </c>
      <c r="B12" s="17">
        <v>0.4375</v>
      </c>
      <c r="C12" s="13">
        <v>0</v>
      </c>
      <c r="D12" s="13">
        <v>6</v>
      </c>
      <c r="E12" s="13">
        <v>0</v>
      </c>
      <c r="F12" s="13">
        <v>0</v>
      </c>
      <c r="G12" s="13">
        <v>0</v>
      </c>
      <c r="H12" s="13">
        <v>0</v>
      </c>
      <c r="I12" s="22">
        <v>6</v>
      </c>
      <c r="J12" s="22">
        <v>0</v>
      </c>
      <c r="K12" s="22">
        <v>6</v>
      </c>
    </row>
    <row r="13" spans="1:14" x14ac:dyDescent="0.25">
      <c r="A13" s="12">
        <v>21</v>
      </c>
      <c r="B13" s="17">
        <v>0.44791666666666702</v>
      </c>
      <c r="C13" s="13">
        <v>0</v>
      </c>
      <c r="D13" s="13">
        <v>2</v>
      </c>
      <c r="E13" s="13">
        <v>1</v>
      </c>
      <c r="F13" s="13">
        <v>0</v>
      </c>
      <c r="G13" s="13">
        <v>0</v>
      </c>
      <c r="H13" s="13">
        <v>0</v>
      </c>
      <c r="I13" s="22">
        <v>3</v>
      </c>
      <c r="J13" s="22">
        <v>0</v>
      </c>
      <c r="K13" s="22">
        <v>3</v>
      </c>
    </row>
    <row r="14" spans="1:14" x14ac:dyDescent="0.25">
      <c r="A14" s="12">
        <v>21</v>
      </c>
      <c r="B14" s="17">
        <v>0.45833333333333298</v>
      </c>
      <c r="C14" s="13">
        <v>0</v>
      </c>
      <c r="D14" s="13">
        <v>2</v>
      </c>
      <c r="E14" s="13">
        <v>0</v>
      </c>
      <c r="F14" s="13">
        <v>0</v>
      </c>
      <c r="G14" s="13">
        <v>0</v>
      </c>
      <c r="H14" s="13">
        <v>0</v>
      </c>
      <c r="I14" s="22">
        <v>2</v>
      </c>
      <c r="J14" s="22">
        <v>0</v>
      </c>
      <c r="K14" s="22">
        <v>2</v>
      </c>
    </row>
    <row r="15" spans="1:14" x14ac:dyDescent="0.25">
      <c r="A15" s="12">
        <v>21</v>
      </c>
      <c r="B15" s="17">
        <v>0.46875</v>
      </c>
      <c r="C15" s="13">
        <v>0</v>
      </c>
      <c r="D15" s="13">
        <v>4</v>
      </c>
      <c r="E15" s="13">
        <v>0</v>
      </c>
      <c r="F15" s="13">
        <v>0</v>
      </c>
      <c r="G15" s="13">
        <v>0</v>
      </c>
      <c r="H15" s="13">
        <v>0</v>
      </c>
      <c r="I15" s="22">
        <v>4</v>
      </c>
      <c r="J15" s="22">
        <v>0</v>
      </c>
      <c r="K15" s="22">
        <v>4</v>
      </c>
    </row>
    <row r="16" spans="1:14" x14ac:dyDescent="0.25">
      <c r="A16" s="12">
        <v>21</v>
      </c>
      <c r="B16" s="17">
        <v>0.47916666666666702</v>
      </c>
      <c r="C16" s="13">
        <v>0</v>
      </c>
      <c r="D16" s="13">
        <v>3</v>
      </c>
      <c r="E16" s="13">
        <v>0</v>
      </c>
      <c r="F16" s="13">
        <v>0</v>
      </c>
      <c r="G16" s="13">
        <v>0</v>
      </c>
      <c r="H16" s="13">
        <v>0</v>
      </c>
      <c r="I16" s="22">
        <v>3</v>
      </c>
      <c r="J16" s="22">
        <v>0</v>
      </c>
      <c r="K16" s="22">
        <v>3</v>
      </c>
    </row>
    <row r="17" spans="1:11" x14ac:dyDescent="0.25">
      <c r="A17" s="12">
        <v>21</v>
      </c>
      <c r="B17" s="17">
        <v>0.48958333333333298</v>
      </c>
      <c r="C17" s="13">
        <v>0</v>
      </c>
      <c r="D17" s="13">
        <v>5</v>
      </c>
      <c r="E17" s="13">
        <v>0</v>
      </c>
      <c r="F17" s="13">
        <v>0</v>
      </c>
      <c r="G17" s="13">
        <v>0</v>
      </c>
      <c r="H17" s="13">
        <v>0</v>
      </c>
      <c r="I17" s="22">
        <v>5</v>
      </c>
      <c r="J17" s="22">
        <v>0</v>
      </c>
      <c r="K17" s="22">
        <v>5</v>
      </c>
    </row>
    <row r="18" spans="1:11" x14ac:dyDescent="0.25">
      <c r="A18" s="12">
        <v>21</v>
      </c>
      <c r="B18" s="17">
        <v>0.5</v>
      </c>
      <c r="C18" s="13">
        <v>0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22">
        <v>1</v>
      </c>
      <c r="J18" s="22">
        <v>0</v>
      </c>
      <c r="K18" s="22">
        <v>1</v>
      </c>
    </row>
    <row r="19" spans="1:11" x14ac:dyDescent="0.25">
      <c r="A19" s="12">
        <v>21</v>
      </c>
      <c r="B19" s="17">
        <v>0.51041666666666696</v>
      </c>
      <c r="C19" s="13">
        <v>0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22">
        <v>1</v>
      </c>
      <c r="J19" s="22">
        <v>0</v>
      </c>
      <c r="K19" s="22">
        <v>1</v>
      </c>
    </row>
    <row r="20" spans="1:11" x14ac:dyDescent="0.25">
      <c r="A20" s="12">
        <v>21</v>
      </c>
      <c r="B20" s="17">
        <v>0.52083333333333304</v>
      </c>
      <c r="C20" s="13">
        <v>0</v>
      </c>
      <c r="D20" s="13">
        <v>1</v>
      </c>
      <c r="E20" s="13">
        <v>0</v>
      </c>
      <c r="F20" s="13">
        <v>0</v>
      </c>
      <c r="G20" s="13">
        <v>0</v>
      </c>
      <c r="H20" s="13">
        <v>0</v>
      </c>
      <c r="I20" s="22">
        <v>1</v>
      </c>
      <c r="J20" s="22">
        <v>0</v>
      </c>
      <c r="K20" s="22">
        <v>1</v>
      </c>
    </row>
    <row r="21" spans="1:11" x14ac:dyDescent="0.25">
      <c r="A21" s="12">
        <v>21</v>
      </c>
      <c r="B21" s="17">
        <v>0.53125</v>
      </c>
      <c r="C21" s="13">
        <v>0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22">
        <v>1</v>
      </c>
      <c r="J21" s="22">
        <v>0</v>
      </c>
      <c r="K21" s="22">
        <v>1</v>
      </c>
    </row>
    <row r="22" spans="1:11" x14ac:dyDescent="0.25">
      <c r="A22" s="12">
        <v>21</v>
      </c>
      <c r="B22" s="17">
        <v>0.54166666666666696</v>
      </c>
      <c r="C22" s="13">
        <v>0</v>
      </c>
      <c r="D22" s="13">
        <v>1</v>
      </c>
      <c r="E22" s="13">
        <v>1</v>
      </c>
      <c r="F22" s="13">
        <v>0</v>
      </c>
      <c r="G22" s="13">
        <v>0</v>
      </c>
      <c r="H22" s="13">
        <v>0</v>
      </c>
      <c r="I22" s="22">
        <v>2</v>
      </c>
      <c r="J22" s="22">
        <v>0</v>
      </c>
      <c r="K22" s="22">
        <v>2</v>
      </c>
    </row>
    <row r="23" spans="1:11" x14ac:dyDescent="0.25">
      <c r="A23" s="12">
        <v>21</v>
      </c>
      <c r="B23" s="17">
        <v>0.55208333333333304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22">
        <v>0</v>
      </c>
      <c r="J23" s="22">
        <v>0</v>
      </c>
      <c r="K23" s="22">
        <v>0</v>
      </c>
    </row>
    <row r="24" spans="1:11" x14ac:dyDescent="0.25">
      <c r="A24" s="12">
        <v>21</v>
      </c>
      <c r="B24" s="17">
        <v>0.5625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22">
        <v>0</v>
      </c>
      <c r="J24" s="22">
        <v>0</v>
      </c>
      <c r="K24" s="22">
        <v>0</v>
      </c>
    </row>
    <row r="25" spans="1:11" x14ac:dyDescent="0.25">
      <c r="A25" s="12">
        <v>21</v>
      </c>
      <c r="B25" s="17">
        <v>0.57291666666666696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22">
        <v>0</v>
      </c>
      <c r="J25" s="22">
        <v>0</v>
      </c>
      <c r="K25" s="22">
        <v>0</v>
      </c>
    </row>
    <row r="26" spans="1:11" x14ac:dyDescent="0.25">
      <c r="A26" s="10">
        <v>23</v>
      </c>
      <c r="B26" s="16">
        <v>0.41666666666666702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  <c r="J26" s="21">
        <v>0</v>
      </c>
      <c r="K26" s="21">
        <v>0</v>
      </c>
    </row>
    <row r="27" spans="1:11" x14ac:dyDescent="0.25">
      <c r="A27" s="10">
        <v>23</v>
      </c>
      <c r="B27" s="16">
        <v>0.42708333333333298</v>
      </c>
      <c r="C27" s="11">
        <v>0</v>
      </c>
      <c r="D27" s="11">
        <v>5</v>
      </c>
      <c r="E27" s="11">
        <v>1</v>
      </c>
      <c r="F27" s="11">
        <v>0</v>
      </c>
      <c r="G27" s="11">
        <v>0</v>
      </c>
      <c r="H27" s="11">
        <v>0</v>
      </c>
      <c r="I27" s="21">
        <v>6</v>
      </c>
      <c r="J27" s="21">
        <v>0</v>
      </c>
      <c r="K27" s="21">
        <v>6</v>
      </c>
    </row>
    <row r="28" spans="1:11" x14ac:dyDescent="0.25">
      <c r="A28" s="10">
        <v>23</v>
      </c>
      <c r="B28" s="16">
        <v>0.4375</v>
      </c>
      <c r="C28" s="11">
        <v>0</v>
      </c>
      <c r="D28" s="11">
        <v>1</v>
      </c>
      <c r="E28" s="11">
        <v>0</v>
      </c>
      <c r="F28" s="11">
        <v>0</v>
      </c>
      <c r="G28" s="11">
        <v>0</v>
      </c>
      <c r="H28" s="11">
        <v>0</v>
      </c>
      <c r="I28" s="21">
        <v>1</v>
      </c>
      <c r="J28" s="21">
        <v>0</v>
      </c>
      <c r="K28" s="21">
        <v>1</v>
      </c>
    </row>
    <row r="29" spans="1:11" x14ac:dyDescent="0.25">
      <c r="A29" s="10">
        <v>23</v>
      </c>
      <c r="B29" s="16">
        <v>0.44791666666666702</v>
      </c>
      <c r="C29" s="11">
        <v>1</v>
      </c>
      <c r="D29" s="11">
        <v>3</v>
      </c>
      <c r="E29" s="11">
        <v>0</v>
      </c>
      <c r="F29" s="11">
        <v>0</v>
      </c>
      <c r="G29" s="11">
        <v>0</v>
      </c>
      <c r="H29" s="11">
        <v>0</v>
      </c>
      <c r="I29" s="21">
        <v>4</v>
      </c>
      <c r="J29" s="21">
        <v>0</v>
      </c>
      <c r="K29" s="21">
        <v>4</v>
      </c>
    </row>
    <row r="30" spans="1:11" x14ac:dyDescent="0.25">
      <c r="A30" s="10">
        <v>23</v>
      </c>
      <c r="B30" s="16">
        <v>0.45833333333333298</v>
      </c>
      <c r="C30" s="11">
        <v>0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21">
        <v>1</v>
      </c>
      <c r="J30" s="21">
        <v>0</v>
      </c>
      <c r="K30" s="21">
        <v>1</v>
      </c>
    </row>
    <row r="31" spans="1:11" x14ac:dyDescent="0.25">
      <c r="A31" s="10">
        <v>23</v>
      </c>
      <c r="B31" s="16">
        <v>0.46875</v>
      </c>
      <c r="C31" s="11">
        <v>0</v>
      </c>
      <c r="D31" s="11">
        <v>1</v>
      </c>
      <c r="E31" s="11">
        <v>0</v>
      </c>
      <c r="F31" s="11">
        <v>0</v>
      </c>
      <c r="G31" s="11">
        <v>0</v>
      </c>
      <c r="H31" s="11">
        <v>0</v>
      </c>
      <c r="I31" s="21">
        <v>1</v>
      </c>
      <c r="J31" s="21">
        <v>0</v>
      </c>
      <c r="K31" s="21">
        <v>1</v>
      </c>
    </row>
    <row r="32" spans="1:11" x14ac:dyDescent="0.25">
      <c r="A32" s="10">
        <v>23</v>
      </c>
      <c r="B32" s="16">
        <v>0.47916666666666702</v>
      </c>
      <c r="C32" s="11">
        <v>0</v>
      </c>
      <c r="D32" s="11">
        <v>4</v>
      </c>
      <c r="E32" s="11">
        <v>0</v>
      </c>
      <c r="F32" s="11">
        <v>0</v>
      </c>
      <c r="G32" s="11">
        <v>0</v>
      </c>
      <c r="H32" s="11">
        <v>0</v>
      </c>
      <c r="I32" s="21">
        <v>4</v>
      </c>
      <c r="J32" s="21">
        <v>0</v>
      </c>
      <c r="K32" s="21">
        <v>4</v>
      </c>
    </row>
    <row r="33" spans="1:11" x14ac:dyDescent="0.25">
      <c r="A33" s="10">
        <v>23</v>
      </c>
      <c r="B33" s="16">
        <v>0.48958333333333298</v>
      </c>
      <c r="C33" s="11">
        <v>0</v>
      </c>
      <c r="D33" s="11">
        <v>1</v>
      </c>
      <c r="E33" s="11">
        <v>0</v>
      </c>
      <c r="F33" s="11">
        <v>0</v>
      </c>
      <c r="G33" s="11">
        <v>0</v>
      </c>
      <c r="H33" s="11">
        <v>0</v>
      </c>
      <c r="I33" s="21">
        <v>1</v>
      </c>
      <c r="J33" s="21">
        <v>0</v>
      </c>
      <c r="K33" s="21">
        <v>1</v>
      </c>
    </row>
    <row r="34" spans="1:11" x14ac:dyDescent="0.25">
      <c r="A34" s="10">
        <v>23</v>
      </c>
      <c r="B34" s="16">
        <v>0.5</v>
      </c>
      <c r="C34" s="11">
        <v>0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21">
        <v>1</v>
      </c>
      <c r="J34" s="21">
        <v>0</v>
      </c>
      <c r="K34" s="21">
        <v>1</v>
      </c>
    </row>
    <row r="35" spans="1:11" x14ac:dyDescent="0.25">
      <c r="A35" s="10">
        <v>23</v>
      </c>
      <c r="B35" s="16">
        <v>0.51041666666666696</v>
      </c>
      <c r="C35" s="11">
        <v>1</v>
      </c>
      <c r="D35" s="11">
        <v>3</v>
      </c>
      <c r="E35" s="11">
        <v>0</v>
      </c>
      <c r="F35" s="11">
        <v>0</v>
      </c>
      <c r="G35" s="11">
        <v>0</v>
      </c>
      <c r="H35" s="11">
        <v>0</v>
      </c>
      <c r="I35" s="21">
        <v>4</v>
      </c>
      <c r="J35" s="21">
        <v>0</v>
      </c>
      <c r="K35" s="21">
        <v>4</v>
      </c>
    </row>
    <row r="36" spans="1:11" x14ac:dyDescent="0.25">
      <c r="A36" s="10">
        <v>23</v>
      </c>
      <c r="B36" s="16">
        <v>0.52083333333333304</v>
      </c>
      <c r="C36" s="11">
        <v>0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  <c r="I36" s="21">
        <v>1</v>
      </c>
      <c r="J36" s="21">
        <v>0</v>
      </c>
      <c r="K36" s="21">
        <v>1</v>
      </c>
    </row>
    <row r="37" spans="1:11" x14ac:dyDescent="0.25">
      <c r="A37" s="10">
        <v>23</v>
      </c>
      <c r="B37" s="16">
        <v>0.53125</v>
      </c>
      <c r="C37" s="11">
        <v>0</v>
      </c>
      <c r="D37" s="11">
        <v>1</v>
      </c>
      <c r="E37" s="11">
        <v>0</v>
      </c>
      <c r="F37" s="11">
        <v>0</v>
      </c>
      <c r="G37" s="11">
        <v>0</v>
      </c>
      <c r="H37" s="11">
        <v>0</v>
      </c>
      <c r="I37" s="21">
        <v>1</v>
      </c>
      <c r="J37" s="21">
        <v>0</v>
      </c>
      <c r="K37" s="21">
        <v>1</v>
      </c>
    </row>
    <row r="38" spans="1:11" x14ac:dyDescent="0.25">
      <c r="A38" s="10">
        <v>23</v>
      </c>
      <c r="B38" s="16">
        <v>0.54166666666666696</v>
      </c>
      <c r="C38" s="11">
        <v>1</v>
      </c>
      <c r="D38" s="11">
        <v>3</v>
      </c>
      <c r="E38" s="11">
        <v>0</v>
      </c>
      <c r="F38" s="11">
        <v>0</v>
      </c>
      <c r="G38" s="11">
        <v>0</v>
      </c>
      <c r="H38" s="11">
        <v>0</v>
      </c>
      <c r="I38" s="21">
        <v>4</v>
      </c>
      <c r="J38" s="21">
        <v>0</v>
      </c>
      <c r="K38" s="21">
        <v>4</v>
      </c>
    </row>
    <row r="39" spans="1:11" x14ac:dyDescent="0.25">
      <c r="A39" s="10">
        <v>23</v>
      </c>
      <c r="B39" s="16">
        <v>0.55208333333333304</v>
      </c>
      <c r="C39" s="11">
        <v>0</v>
      </c>
      <c r="D39" s="11">
        <v>4</v>
      </c>
      <c r="E39" s="11">
        <v>0</v>
      </c>
      <c r="F39" s="11">
        <v>0</v>
      </c>
      <c r="G39" s="11">
        <v>0</v>
      </c>
      <c r="H39" s="11">
        <v>0</v>
      </c>
      <c r="I39" s="21">
        <v>4</v>
      </c>
      <c r="J39" s="21">
        <v>0</v>
      </c>
      <c r="K39" s="21">
        <v>4</v>
      </c>
    </row>
    <row r="40" spans="1:11" x14ac:dyDescent="0.25">
      <c r="A40" s="10">
        <v>23</v>
      </c>
      <c r="B40" s="16">
        <v>0.5625</v>
      </c>
      <c r="C40" s="11">
        <v>0</v>
      </c>
      <c r="D40" s="11">
        <v>1</v>
      </c>
      <c r="E40" s="11">
        <v>0</v>
      </c>
      <c r="F40" s="11">
        <v>0</v>
      </c>
      <c r="G40" s="11">
        <v>0</v>
      </c>
      <c r="H40" s="11">
        <v>0</v>
      </c>
      <c r="I40" s="21">
        <v>1</v>
      </c>
      <c r="J40" s="21">
        <v>0</v>
      </c>
      <c r="K40" s="21">
        <v>1</v>
      </c>
    </row>
    <row r="41" spans="1:11" x14ac:dyDescent="0.25">
      <c r="A41" s="10">
        <v>23</v>
      </c>
      <c r="B41" s="16">
        <v>0.57291666666666696</v>
      </c>
      <c r="C41" s="11">
        <v>0</v>
      </c>
      <c r="D41" s="11">
        <v>5</v>
      </c>
      <c r="E41" s="11">
        <v>0</v>
      </c>
      <c r="F41" s="11">
        <v>0</v>
      </c>
      <c r="G41" s="11">
        <v>0</v>
      </c>
      <c r="H41" s="11">
        <v>0</v>
      </c>
      <c r="I41" s="21">
        <v>5</v>
      </c>
      <c r="J41" s="21">
        <v>0</v>
      </c>
      <c r="K41" s="21">
        <v>5</v>
      </c>
    </row>
    <row r="42" spans="1:11" x14ac:dyDescent="0.25">
      <c r="A42" s="12">
        <v>24</v>
      </c>
      <c r="B42" s="17">
        <v>0.41666666666666702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22">
        <v>0</v>
      </c>
      <c r="J42" s="22">
        <v>0</v>
      </c>
      <c r="K42" s="22">
        <v>0</v>
      </c>
    </row>
    <row r="43" spans="1:11" x14ac:dyDescent="0.25">
      <c r="A43" s="12">
        <v>24</v>
      </c>
      <c r="B43" s="17">
        <v>0.42708333333333298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22">
        <v>0</v>
      </c>
      <c r="J43" s="22">
        <v>0</v>
      </c>
      <c r="K43" s="22">
        <v>0</v>
      </c>
    </row>
    <row r="44" spans="1:11" x14ac:dyDescent="0.25">
      <c r="A44" s="12">
        <v>24</v>
      </c>
      <c r="B44" s="17">
        <v>0.4375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22">
        <v>0</v>
      </c>
      <c r="J44" s="22">
        <v>0</v>
      </c>
      <c r="K44" s="22">
        <v>0</v>
      </c>
    </row>
    <row r="45" spans="1:11" x14ac:dyDescent="0.25">
      <c r="A45" s="12">
        <v>24</v>
      </c>
      <c r="B45" s="17">
        <v>0.44791666666666702</v>
      </c>
      <c r="C45" s="13">
        <v>0</v>
      </c>
      <c r="D45" s="13">
        <v>3</v>
      </c>
      <c r="E45" s="13">
        <v>0</v>
      </c>
      <c r="F45" s="13">
        <v>0</v>
      </c>
      <c r="G45" s="13">
        <v>0</v>
      </c>
      <c r="H45" s="13">
        <v>0</v>
      </c>
      <c r="I45" s="22">
        <v>3</v>
      </c>
      <c r="J45" s="22">
        <v>0</v>
      </c>
      <c r="K45" s="22">
        <v>3</v>
      </c>
    </row>
    <row r="46" spans="1:11" x14ac:dyDescent="0.25">
      <c r="A46" s="12">
        <v>24</v>
      </c>
      <c r="B46" s="17">
        <v>0.45833333333333298</v>
      </c>
      <c r="C46" s="13">
        <v>0</v>
      </c>
      <c r="D46" s="13">
        <v>1</v>
      </c>
      <c r="E46" s="13">
        <v>0</v>
      </c>
      <c r="F46" s="13">
        <v>0</v>
      </c>
      <c r="G46" s="13">
        <v>0</v>
      </c>
      <c r="H46" s="13">
        <v>0</v>
      </c>
      <c r="I46" s="22">
        <v>1</v>
      </c>
      <c r="J46" s="22">
        <v>0</v>
      </c>
      <c r="K46" s="22">
        <v>1</v>
      </c>
    </row>
    <row r="47" spans="1:11" x14ac:dyDescent="0.25">
      <c r="A47" s="12">
        <v>24</v>
      </c>
      <c r="B47" s="17">
        <v>0.46875</v>
      </c>
      <c r="C47" s="13">
        <v>0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22">
        <v>1</v>
      </c>
      <c r="J47" s="22">
        <v>0</v>
      </c>
      <c r="K47" s="22">
        <v>1</v>
      </c>
    </row>
    <row r="48" spans="1:11" x14ac:dyDescent="0.25">
      <c r="A48" s="12">
        <v>24</v>
      </c>
      <c r="B48" s="17">
        <v>0.47916666666666702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22">
        <v>0</v>
      </c>
      <c r="J48" s="22">
        <v>0</v>
      </c>
      <c r="K48" s="22">
        <v>0</v>
      </c>
    </row>
    <row r="49" spans="1:11" x14ac:dyDescent="0.25">
      <c r="A49" s="12">
        <v>24</v>
      </c>
      <c r="B49" s="17">
        <v>0.48958333333333298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22">
        <v>0</v>
      </c>
      <c r="J49" s="22">
        <v>0</v>
      </c>
      <c r="K49" s="22">
        <v>0</v>
      </c>
    </row>
    <row r="50" spans="1:11" x14ac:dyDescent="0.25">
      <c r="A50" s="12">
        <v>24</v>
      </c>
      <c r="B50" s="17">
        <v>0.5</v>
      </c>
      <c r="C50" s="13">
        <v>0</v>
      </c>
      <c r="D50" s="13">
        <v>1</v>
      </c>
      <c r="E50" s="13">
        <v>0</v>
      </c>
      <c r="F50" s="13">
        <v>0</v>
      </c>
      <c r="G50" s="13">
        <v>0</v>
      </c>
      <c r="H50" s="13">
        <v>0</v>
      </c>
      <c r="I50" s="22">
        <v>1</v>
      </c>
      <c r="J50" s="22">
        <v>0</v>
      </c>
      <c r="K50" s="22">
        <v>1</v>
      </c>
    </row>
    <row r="51" spans="1:11" x14ac:dyDescent="0.25">
      <c r="A51" s="12">
        <v>24</v>
      </c>
      <c r="B51" s="17">
        <v>0.51041666666666696</v>
      </c>
      <c r="C51" s="13">
        <v>0</v>
      </c>
      <c r="D51" s="13">
        <v>1</v>
      </c>
      <c r="E51" s="13">
        <v>0</v>
      </c>
      <c r="F51" s="13">
        <v>0</v>
      </c>
      <c r="G51" s="13">
        <v>0</v>
      </c>
      <c r="H51" s="13">
        <v>0</v>
      </c>
      <c r="I51" s="22">
        <v>1</v>
      </c>
      <c r="J51" s="22">
        <v>0</v>
      </c>
      <c r="K51" s="22">
        <v>1</v>
      </c>
    </row>
    <row r="52" spans="1:11" x14ac:dyDescent="0.25">
      <c r="A52" s="12">
        <v>24</v>
      </c>
      <c r="B52" s="17">
        <v>0.52083333333333304</v>
      </c>
      <c r="C52" s="13">
        <v>0</v>
      </c>
      <c r="D52" s="13">
        <v>1</v>
      </c>
      <c r="E52" s="13">
        <v>0</v>
      </c>
      <c r="F52" s="13">
        <v>0</v>
      </c>
      <c r="G52" s="13">
        <v>0</v>
      </c>
      <c r="H52" s="13">
        <v>0</v>
      </c>
      <c r="I52" s="22">
        <v>1</v>
      </c>
      <c r="J52" s="22">
        <v>0</v>
      </c>
      <c r="K52" s="22">
        <v>1</v>
      </c>
    </row>
    <row r="53" spans="1:11" x14ac:dyDescent="0.25">
      <c r="A53" s="12">
        <v>24</v>
      </c>
      <c r="B53" s="17">
        <v>0.53125</v>
      </c>
      <c r="C53" s="13">
        <v>0</v>
      </c>
      <c r="D53" s="13">
        <v>2</v>
      </c>
      <c r="E53" s="13">
        <v>0</v>
      </c>
      <c r="F53" s="13">
        <v>0</v>
      </c>
      <c r="G53" s="13">
        <v>0</v>
      </c>
      <c r="H53" s="13">
        <v>0</v>
      </c>
      <c r="I53" s="22">
        <v>2</v>
      </c>
      <c r="J53" s="22">
        <v>0</v>
      </c>
      <c r="K53" s="22">
        <v>2</v>
      </c>
    </row>
    <row r="54" spans="1:11" x14ac:dyDescent="0.25">
      <c r="A54" s="12">
        <v>24</v>
      </c>
      <c r="B54" s="17">
        <v>0.54166666666666696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22">
        <v>0</v>
      </c>
      <c r="J54" s="22">
        <v>0</v>
      </c>
      <c r="K54" s="22">
        <v>0</v>
      </c>
    </row>
    <row r="55" spans="1:11" x14ac:dyDescent="0.25">
      <c r="A55" s="12">
        <v>24</v>
      </c>
      <c r="B55" s="17">
        <v>0.55208333333333304</v>
      </c>
      <c r="C55" s="13">
        <v>1</v>
      </c>
      <c r="D55" s="13">
        <v>2</v>
      </c>
      <c r="E55" s="13">
        <v>1</v>
      </c>
      <c r="F55" s="13">
        <v>0</v>
      </c>
      <c r="G55" s="13">
        <v>0</v>
      </c>
      <c r="H55" s="13">
        <v>0</v>
      </c>
      <c r="I55" s="22">
        <v>4</v>
      </c>
      <c r="J55" s="22">
        <v>0</v>
      </c>
      <c r="K55" s="22">
        <v>4</v>
      </c>
    </row>
    <row r="56" spans="1:11" x14ac:dyDescent="0.25">
      <c r="A56" s="12">
        <v>24</v>
      </c>
      <c r="B56" s="17">
        <v>0.5625</v>
      </c>
      <c r="C56" s="13">
        <v>1</v>
      </c>
      <c r="D56" s="13">
        <v>1</v>
      </c>
      <c r="E56" s="13">
        <v>1</v>
      </c>
      <c r="F56" s="13">
        <v>0</v>
      </c>
      <c r="G56" s="13">
        <v>0</v>
      </c>
      <c r="H56" s="13">
        <v>0</v>
      </c>
      <c r="I56" s="22">
        <v>3</v>
      </c>
      <c r="J56" s="22">
        <v>0</v>
      </c>
      <c r="K56" s="22">
        <v>3</v>
      </c>
    </row>
    <row r="57" spans="1:11" x14ac:dyDescent="0.25">
      <c r="A57" s="12">
        <v>24</v>
      </c>
      <c r="B57" s="17">
        <v>0.57291666666666696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22">
        <v>1</v>
      </c>
      <c r="J57" s="22">
        <v>0</v>
      </c>
      <c r="K57" s="22">
        <v>1</v>
      </c>
    </row>
  </sheetData>
  <mergeCells count="1">
    <mergeCell ref="A2:K2"/>
  </mergeCells>
  <conditionalFormatting sqref="C10:K57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7"/>
  <sheetViews>
    <sheetView zoomScale="98" zoomScaleNormal="98" workbookViewId="0">
      <pane ySplit="9" topLeftCell="A10" activePane="bottomLeft" state="frozen"/>
      <selection activeCell="D455" sqref="D455:I466"/>
      <selection pane="bottomLeft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6384" width="11" style="4"/>
  </cols>
  <sheetData>
    <row r="1" spans="1:14" ht="15.75" customHeight="1" x14ac:dyDescent="0.25">
      <c r="A1" s="7" t="s">
        <v>10</v>
      </c>
      <c r="B1" s="6"/>
      <c r="C1" s="8" t="s">
        <v>16</v>
      </c>
      <c r="D1" s="9"/>
      <c r="E1" s="9"/>
      <c r="F1" s="9"/>
      <c r="G1" s="9"/>
      <c r="K1" s="20" t="s">
        <v>18</v>
      </c>
      <c r="N1"/>
    </row>
    <row r="2" spans="1:14" ht="15.7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4" ht="15.75" customHeight="1" x14ac:dyDescent="0.25">
      <c r="A3" s="7"/>
      <c r="B3" s="6"/>
      <c r="C3" s="15" t="s">
        <v>2</v>
      </c>
      <c r="D3" s="15" t="s">
        <v>3</v>
      </c>
      <c r="E3" s="15" t="s">
        <v>5</v>
      </c>
      <c r="F3" s="15" t="s">
        <v>4</v>
      </c>
      <c r="G3" s="15" t="s">
        <v>6</v>
      </c>
      <c r="H3" s="15" t="s">
        <v>7</v>
      </c>
      <c r="I3" s="50" t="s">
        <v>31</v>
      </c>
      <c r="J3" s="50" t="s">
        <v>13</v>
      </c>
      <c r="K3" s="50" t="s">
        <v>32</v>
      </c>
    </row>
    <row r="4" spans="1:14" x14ac:dyDescent="0.25">
      <c r="A4" s="12">
        <v>31</v>
      </c>
      <c r="B4" s="18" t="s">
        <v>34</v>
      </c>
      <c r="C4" s="13">
        <v>45</v>
      </c>
      <c r="D4" s="13">
        <v>1891</v>
      </c>
      <c r="E4" s="13">
        <v>69</v>
      </c>
      <c r="F4" s="13">
        <v>4</v>
      </c>
      <c r="G4" s="13">
        <v>13</v>
      </c>
      <c r="H4" s="13">
        <v>4</v>
      </c>
      <c r="I4" s="13">
        <v>2005</v>
      </c>
      <c r="J4" s="13">
        <v>21</v>
      </c>
      <c r="K4" s="13">
        <v>2026</v>
      </c>
    </row>
    <row r="5" spans="1:14" x14ac:dyDescent="0.25">
      <c r="A5" s="10">
        <v>32</v>
      </c>
      <c r="B5" s="19" t="s">
        <v>34</v>
      </c>
      <c r="C5" s="11">
        <v>1</v>
      </c>
      <c r="D5" s="11">
        <v>34</v>
      </c>
      <c r="E5" s="11">
        <v>7</v>
      </c>
      <c r="F5" s="11">
        <v>0</v>
      </c>
      <c r="G5" s="11">
        <v>1</v>
      </c>
      <c r="H5" s="11">
        <v>0</v>
      </c>
      <c r="I5" s="11">
        <v>42</v>
      </c>
      <c r="J5" s="11">
        <v>1</v>
      </c>
      <c r="K5" s="11">
        <v>43</v>
      </c>
    </row>
    <row r="6" spans="1:14" x14ac:dyDescent="0.25">
      <c r="A6" s="53">
        <v>34</v>
      </c>
      <c r="B6" s="57" t="s">
        <v>34</v>
      </c>
      <c r="C6" s="54">
        <v>10</v>
      </c>
      <c r="D6" s="54">
        <v>202</v>
      </c>
      <c r="E6" s="54">
        <v>12</v>
      </c>
      <c r="F6" s="54">
        <v>0</v>
      </c>
      <c r="G6" s="54">
        <v>2</v>
      </c>
      <c r="H6" s="54">
        <v>0</v>
      </c>
      <c r="I6" s="54">
        <v>224</v>
      </c>
      <c r="J6" s="54">
        <v>2</v>
      </c>
      <c r="K6" s="54">
        <v>226</v>
      </c>
    </row>
    <row r="7" spans="1:14" x14ac:dyDescent="0.25">
      <c r="A7" s="55" t="s">
        <v>14</v>
      </c>
      <c r="B7" s="55" t="s">
        <v>34</v>
      </c>
      <c r="C7" s="56">
        <v>56</v>
      </c>
      <c r="D7" s="56">
        <v>2127</v>
      </c>
      <c r="E7" s="56">
        <v>88</v>
      </c>
      <c r="F7" s="56">
        <v>4</v>
      </c>
      <c r="G7" s="56">
        <v>16</v>
      </c>
      <c r="H7" s="56">
        <v>4</v>
      </c>
      <c r="I7" s="56">
        <v>2271</v>
      </c>
      <c r="J7" s="56">
        <v>24</v>
      </c>
      <c r="K7" s="56">
        <v>2295</v>
      </c>
    </row>
    <row r="8" spans="1:14" x14ac:dyDescent="0.25">
      <c r="C8" s="14"/>
      <c r="D8" s="14"/>
      <c r="E8" s="14"/>
      <c r="F8" s="14"/>
      <c r="G8" s="14"/>
      <c r="H8" s="14"/>
      <c r="I8" s="14"/>
    </row>
    <row r="9" spans="1:14" x14ac:dyDescent="0.25">
      <c r="A9" s="51" t="s">
        <v>1</v>
      </c>
      <c r="B9" s="52" t="s">
        <v>0</v>
      </c>
      <c r="C9" s="15" t="s">
        <v>2</v>
      </c>
      <c r="D9" s="15" t="s">
        <v>3</v>
      </c>
      <c r="E9" s="15" t="s">
        <v>5</v>
      </c>
      <c r="F9" s="15" t="s">
        <v>4</v>
      </c>
      <c r="G9" s="15" t="s">
        <v>6</v>
      </c>
      <c r="H9" s="15" t="s">
        <v>7</v>
      </c>
      <c r="I9" s="50" t="s">
        <v>31</v>
      </c>
      <c r="J9" s="50" t="s">
        <v>13</v>
      </c>
      <c r="K9" s="50" t="s">
        <v>32</v>
      </c>
    </row>
    <row r="10" spans="1:14" x14ac:dyDescent="0.25">
      <c r="A10" s="12">
        <v>31</v>
      </c>
      <c r="B10" s="17">
        <v>0.41666666666666702</v>
      </c>
      <c r="C10" s="13">
        <v>1</v>
      </c>
      <c r="D10" s="13">
        <v>115</v>
      </c>
      <c r="E10" s="13">
        <v>2</v>
      </c>
      <c r="F10" s="13">
        <v>0</v>
      </c>
      <c r="G10" s="13">
        <v>0</v>
      </c>
      <c r="H10" s="13">
        <v>1</v>
      </c>
      <c r="I10" s="22">
        <v>118</v>
      </c>
      <c r="J10" s="22">
        <v>1</v>
      </c>
      <c r="K10" s="22">
        <v>119</v>
      </c>
    </row>
    <row r="11" spans="1:14" x14ac:dyDescent="0.25">
      <c r="A11" s="12">
        <v>31</v>
      </c>
      <c r="B11" s="17">
        <v>0.42708333333333298</v>
      </c>
      <c r="C11" s="13">
        <v>5</v>
      </c>
      <c r="D11" s="13">
        <v>118</v>
      </c>
      <c r="E11" s="13">
        <v>5</v>
      </c>
      <c r="F11" s="13">
        <v>0</v>
      </c>
      <c r="G11" s="13">
        <v>0</v>
      </c>
      <c r="H11" s="13">
        <v>0</v>
      </c>
      <c r="I11" s="22">
        <v>128</v>
      </c>
      <c r="J11" s="22">
        <v>0</v>
      </c>
      <c r="K11" s="22">
        <v>128</v>
      </c>
    </row>
    <row r="12" spans="1:14" x14ac:dyDescent="0.25">
      <c r="A12" s="12">
        <v>31</v>
      </c>
      <c r="B12" s="17">
        <v>0.4375</v>
      </c>
      <c r="C12" s="13">
        <v>4</v>
      </c>
      <c r="D12" s="13">
        <v>129</v>
      </c>
      <c r="E12" s="13">
        <v>2</v>
      </c>
      <c r="F12" s="13">
        <v>1</v>
      </c>
      <c r="G12" s="13">
        <v>0</v>
      </c>
      <c r="H12" s="13">
        <v>0</v>
      </c>
      <c r="I12" s="22">
        <v>135</v>
      </c>
      <c r="J12" s="22">
        <v>1</v>
      </c>
      <c r="K12" s="22">
        <v>136</v>
      </c>
    </row>
    <row r="13" spans="1:14" x14ac:dyDescent="0.25">
      <c r="A13" s="12">
        <v>31</v>
      </c>
      <c r="B13" s="17">
        <v>0.44791666666666702</v>
      </c>
      <c r="C13" s="13">
        <v>1</v>
      </c>
      <c r="D13" s="13">
        <v>158</v>
      </c>
      <c r="E13" s="13">
        <v>5</v>
      </c>
      <c r="F13" s="13">
        <v>0</v>
      </c>
      <c r="G13" s="13">
        <v>1</v>
      </c>
      <c r="H13" s="13">
        <v>1</v>
      </c>
      <c r="I13" s="22">
        <v>164</v>
      </c>
      <c r="J13" s="22">
        <v>2</v>
      </c>
      <c r="K13" s="22">
        <v>166</v>
      </c>
    </row>
    <row r="14" spans="1:14" x14ac:dyDescent="0.25">
      <c r="A14" s="12">
        <v>31</v>
      </c>
      <c r="B14" s="17">
        <v>0.45833333333333298</v>
      </c>
      <c r="C14" s="13">
        <v>3</v>
      </c>
      <c r="D14" s="13">
        <v>126</v>
      </c>
      <c r="E14" s="13">
        <v>7</v>
      </c>
      <c r="F14" s="13">
        <v>0</v>
      </c>
      <c r="G14" s="13">
        <v>1</v>
      </c>
      <c r="H14" s="13">
        <v>0</v>
      </c>
      <c r="I14" s="22">
        <v>136</v>
      </c>
      <c r="J14" s="22">
        <v>1</v>
      </c>
      <c r="K14" s="22">
        <v>137</v>
      </c>
    </row>
    <row r="15" spans="1:14" x14ac:dyDescent="0.25">
      <c r="A15" s="12">
        <v>31</v>
      </c>
      <c r="B15" s="17">
        <v>0.46875</v>
      </c>
      <c r="C15" s="13">
        <v>2</v>
      </c>
      <c r="D15" s="13">
        <v>115</v>
      </c>
      <c r="E15" s="13">
        <v>4</v>
      </c>
      <c r="F15" s="13">
        <v>0</v>
      </c>
      <c r="G15" s="13">
        <v>1</v>
      </c>
      <c r="H15" s="13">
        <v>0</v>
      </c>
      <c r="I15" s="22">
        <v>121</v>
      </c>
      <c r="J15" s="22">
        <v>1</v>
      </c>
      <c r="K15" s="22">
        <v>122</v>
      </c>
    </row>
    <row r="16" spans="1:14" x14ac:dyDescent="0.25">
      <c r="A16" s="12">
        <v>31</v>
      </c>
      <c r="B16" s="17">
        <v>0.47916666666666702</v>
      </c>
      <c r="C16" s="13">
        <v>1</v>
      </c>
      <c r="D16" s="13">
        <v>114</v>
      </c>
      <c r="E16" s="13">
        <v>5</v>
      </c>
      <c r="F16" s="13">
        <v>1</v>
      </c>
      <c r="G16" s="13">
        <v>3</v>
      </c>
      <c r="H16" s="13">
        <v>0</v>
      </c>
      <c r="I16" s="22">
        <v>120</v>
      </c>
      <c r="J16" s="22">
        <v>4</v>
      </c>
      <c r="K16" s="22">
        <v>124</v>
      </c>
    </row>
    <row r="17" spans="1:11" x14ac:dyDescent="0.25">
      <c r="A17" s="12">
        <v>31</v>
      </c>
      <c r="B17" s="17">
        <v>0.48958333333333298</v>
      </c>
      <c r="C17" s="13">
        <v>0</v>
      </c>
      <c r="D17" s="13">
        <v>117</v>
      </c>
      <c r="E17" s="13">
        <v>10</v>
      </c>
      <c r="F17" s="13">
        <v>0</v>
      </c>
      <c r="G17" s="13">
        <v>1</v>
      </c>
      <c r="H17" s="13">
        <v>0</v>
      </c>
      <c r="I17" s="22">
        <v>127</v>
      </c>
      <c r="J17" s="22">
        <v>1</v>
      </c>
      <c r="K17" s="22">
        <v>128</v>
      </c>
    </row>
    <row r="18" spans="1:11" x14ac:dyDescent="0.25">
      <c r="A18" s="12">
        <v>31</v>
      </c>
      <c r="B18" s="17">
        <v>0.5</v>
      </c>
      <c r="C18" s="13">
        <v>6</v>
      </c>
      <c r="D18" s="13">
        <v>130</v>
      </c>
      <c r="E18" s="13">
        <v>4</v>
      </c>
      <c r="F18" s="13">
        <v>0</v>
      </c>
      <c r="G18" s="13">
        <v>2</v>
      </c>
      <c r="H18" s="13">
        <v>1</v>
      </c>
      <c r="I18" s="22">
        <v>140</v>
      </c>
      <c r="J18" s="22">
        <v>3</v>
      </c>
      <c r="K18" s="22">
        <v>143</v>
      </c>
    </row>
    <row r="19" spans="1:11" x14ac:dyDescent="0.25">
      <c r="A19" s="12">
        <v>31</v>
      </c>
      <c r="B19" s="17">
        <v>0.51041666666666696</v>
      </c>
      <c r="C19" s="13">
        <v>2</v>
      </c>
      <c r="D19" s="13">
        <v>119</v>
      </c>
      <c r="E19" s="13">
        <v>7</v>
      </c>
      <c r="F19" s="13">
        <v>0</v>
      </c>
      <c r="G19" s="13">
        <v>0</v>
      </c>
      <c r="H19" s="13">
        <v>0</v>
      </c>
      <c r="I19" s="22">
        <v>128</v>
      </c>
      <c r="J19" s="22">
        <v>0</v>
      </c>
      <c r="K19" s="22">
        <v>128</v>
      </c>
    </row>
    <row r="20" spans="1:11" x14ac:dyDescent="0.25">
      <c r="A20" s="12">
        <v>31</v>
      </c>
      <c r="B20" s="17">
        <v>0.52083333333333304</v>
      </c>
      <c r="C20" s="13">
        <v>2</v>
      </c>
      <c r="D20" s="13">
        <v>110</v>
      </c>
      <c r="E20" s="13">
        <v>4</v>
      </c>
      <c r="F20" s="13">
        <v>1</v>
      </c>
      <c r="G20" s="13">
        <v>2</v>
      </c>
      <c r="H20" s="13">
        <v>0</v>
      </c>
      <c r="I20" s="22">
        <v>116</v>
      </c>
      <c r="J20" s="22">
        <v>3</v>
      </c>
      <c r="K20" s="22">
        <v>119</v>
      </c>
    </row>
    <row r="21" spans="1:11" x14ac:dyDescent="0.25">
      <c r="A21" s="12">
        <v>31</v>
      </c>
      <c r="B21" s="17">
        <v>0.53125</v>
      </c>
      <c r="C21" s="13">
        <v>2</v>
      </c>
      <c r="D21" s="13">
        <v>111</v>
      </c>
      <c r="E21" s="13">
        <v>6</v>
      </c>
      <c r="F21" s="13">
        <v>0</v>
      </c>
      <c r="G21" s="13">
        <v>0</v>
      </c>
      <c r="H21" s="13">
        <v>0</v>
      </c>
      <c r="I21" s="22">
        <v>119</v>
      </c>
      <c r="J21" s="22">
        <v>0</v>
      </c>
      <c r="K21" s="22">
        <v>119</v>
      </c>
    </row>
    <row r="22" spans="1:11" x14ac:dyDescent="0.25">
      <c r="A22" s="12">
        <v>31</v>
      </c>
      <c r="B22" s="17">
        <v>0.54166666666666696</v>
      </c>
      <c r="C22" s="13">
        <v>2</v>
      </c>
      <c r="D22" s="13">
        <v>94</v>
      </c>
      <c r="E22" s="13">
        <v>1</v>
      </c>
      <c r="F22" s="13">
        <v>0</v>
      </c>
      <c r="G22" s="13">
        <v>2</v>
      </c>
      <c r="H22" s="13">
        <v>1</v>
      </c>
      <c r="I22" s="22">
        <v>97</v>
      </c>
      <c r="J22" s="22">
        <v>3</v>
      </c>
      <c r="K22" s="22">
        <v>100</v>
      </c>
    </row>
    <row r="23" spans="1:11" x14ac:dyDescent="0.25">
      <c r="A23" s="12">
        <v>31</v>
      </c>
      <c r="B23" s="17">
        <v>0.55208333333333304</v>
      </c>
      <c r="C23" s="13">
        <v>9</v>
      </c>
      <c r="D23" s="13">
        <v>114</v>
      </c>
      <c r="E23" s="13">
        <v>5</v>
      </c>
      <c r="F23" s="13">
        <v>0</v>
      </c>
      <c r="G23" s="13">
        <v>0</v>
      </c>
      <c r="H23" s="13">
        <v>0</v>
      </c>
      <c r="I23" s="22">
        <v>128</v>
      </c>
      <c r="J23" s="22">
        <v>0</v>
      </c>
      <c r="K23" s="22">
        <v>128</v>
      </c>
    </row>
    <row r="24" spans="1:11" x14ac:dyDescent="0.25">
      <c r="A24" s="12">
        <v>31</v>
      </c>
      <c r="B24" s="17">
        <v>0.5625</v>
      </c>
      <c r="C24" s="13">
        <v>5</v>
      </c>
      <c r="D24" s="13">
        <v>122</v>
      </c>
      <c r="E24" s="13">
        <v>1</v>
      </c>
      <c r="F24" s="13">
        <v>1</v>
      </c>
      <c r="G24" s="13">
        <v>0</v>
      </c>
      <c r="H24" s="13">
        <v>0</v>
      </c>
      <c r="I24" s="22">
        <v>128</v>
      </c>
      <c r="J24" s="22">
        <v>1</v>
      </c>
      <c r="K24" s="22">
        <v>129</v>
      </c>
    </row>
    <row r="25" spans="1:11" x14ac:dyDescent="0.25">
      <c r="A25" s="12">
        <v>31</v>
      </c>
      <c r="B25" s="17">
        <v>0.57291666666666696</v>
      </c>
      <c r="C25" s="13">
        <v>0</v>
      </c>
      <c r="D25" s="13">
        <v>99</v>
      </c>
      <c r="E25" s="13">
        <v>1</v>
      </c>
      <c r="F25" s="13">
        <v>0</v>
      </c>
      <c r="G25" s="13">
        <v>0</v>
      </c>
      <c r="H25" s="13">
        <v>0</v>
      </c>
      <c r="I25" s="22">
        <v>100</v>
      </c>
      <c r="J25" s="22">
        <v>0</v>
      </c>
      <c r="K25" s="22">
        <v>100</v>
      </c>
    </row>
    <row r="26" spans="1:11" x14ac:dyDescent="0.25">
      <c r="A26" s="10">
        <v>32</v>
      </c>
      <c r="B26" s="16">
        <v>0.41666666666666702</v>
      </c>
      <c r="C26" s="11">
        <v>0</v>
      </c>
      <c r="D26" s="11">
        <v>1</v>
      </c>
      <c r="E26" s="11">
        <v>0</v>
      </c>
      <c r="F26" s="11">
        <v>0</v>
      </c>
      <c r="G26" s="11">
        <v>0</v>
      </c>
      <c r="H26" s="11">
        <v>0</v>
      </c>
      <c r="I26" s="21">
        <v>1</v>
      </c>
      <c r="J26" s="21">
        <v>0</v>
      </c>
      <c r="K26" s="21">
        <v>1</v>
      </c>
    </row>
    <row r="27" spans="1:11" x14ac:dyDescent="0.25">
      <c r="A27" s="10">
        <v>32</v>
      </c>
      <c r="B27" s="16">
        <v>0.42708333333333298</v>
      </c>
      <c r="C27" s="11">
        <v>0</v>
      </c>
      <c r="D27" s="11">
        <v>3</v>
      </c>
      <c r="E27" s="11">
        <v>2</v>
      </c>
      <c r="F27" s="11">
        <v>0</v>
      </c>
      <c r="G27" s="11">
        <v>0</v>
      </c>
      <c r="H27" s="11">
        <v>0</v>
      </c>
      <c r="I27" s="21">
        <v>5</v>
      </c>
      <c r="J27" s="21">
        <v>0</v>
      </c>
      <c r="K27" s="21">
        <v>5</v>
      </c>
    </row>
    <row r="28" spans="1:11" x14ac:dyDescent="0.25">
      <c r="A28" s="10">
        <v>32</v>
      </c>
      <c r="B28" s="16">
        <v>0.4375</v>
      </c>
      <c r="C28" s="11">
        <v>0</v>
      </c>
      <c r="D28" s="11">
        <v>2</v>
      </c>
      <c r="E28" s="11">
        <v>0</v>
      </c>
      <c r="F28" s="11">
        <v>0</v>
      </c>
      <c r="G28" s="11">
        <v>0</v>
      </c>
      <c r="H28" s="11">
        <v>0</v>
      </c>
      <c r="I28" s="21">
        <v>2</v>
      </c>
      <c r="J28" s="21">
        <v>0</v>
      </c>
      <c r="K28" s="21">
        <v>2</v>
      </c>
    </row>
    <row r="29" spans="1:11" x14ac:dyDescent="0.25">
      <c r="A29" s="10">
        <v>32</v>
      </c>
      <c r="B29" s="16">
        <v>0.44791666666666702</v>
      </c>
      <c r="C29" s="11">
        <v>0</v>
      </c>
      <c r="D29" s="11">
        <v>3</v>
      </c>
      <c r="E29" s="11">
        <v>1</v>
      </c>
      <c r="F29" s="11">
        <v>0</v>
      </c>
      <c r="G29" s="11">
        <v>0</v>
      </c>
      <c r="H29" s="11">
        <v>0</v>
      </c>
      <c r="I29" s="21">
        <v>4</v>
      </c>
      <c r="J29" s="21">
        <v>0</v>
      </c>
      <c r="K29" s="21">
        <v>4</v>
      </c>
    </row>
    <row r="30" spans="1:11" x14ac:dyDescent="0.25">
      <c r="A30" s="10">
        <v>32</v>
      </c>
      <c r="B30" s="16">
        <v>0.45833333333333298</v>
      </c>
      <c r="C30" s="11">
        <v>0</v>
      </c>
      <c r="D30" s="11">
        <v>2</v>
      </c>
      <c r="E30" s="11">
        <v>0</v>
      </c>
      <c r="F30" s="11">
        <v>0</v>
      </c>
      <c r="G30" s="11">
        <v>0</v>
      </c>
      <c r="H30" s="11">
        <v>0</v>
      </c>
      <c r="I30" s="21">
        <v>2</v>
      </c>
      <c r="J30" s="21">
        <v>0</v>
      </c>
      <c r="K30" s="21">
        <v>2</v>
      </c>
    </row>
    <row r="31" spans="1:11" x14ac:dyDescent="0.25">
      <c r="A31" s="10">
        <v>32</v>
      </c>
      <c r="B31" s="16">
        <v>0.46875</v>
      </c>
      <c r="C31" s="11">
        <v>0</v>
      </c>
      <c r="D31" s="11">
        <v>1</v>
      </c>
      <c r="E31" s="11">
        <v>0</v>
      </c>
      <c r="F31" s="11">
        <v>0</v>
      </c>
      <c r="G31" s="11">
        <v>0</v>
      </c>
      <c r="H31" s="11">
        <v>0</v>
      </c>
      <c r="I31" s="21">
        <v>1</v>
      </c>
      <c r="J31" s="21">
        <v>0</v>
      </c>
      <c r="K31" s="21">
        <v>1</v>
      </c>
    </row>
    <row r="32" spans="1:11" x14ac:dyDescent="0.25">
      <c r="A32" s="10">
        <v>32</v>
      </c>
      <c r="B32" s="16">
        <v>0.47916666666666702</v>
      </c>
      <c r="C32" s="11">
        <v>0</v>
      </c>
      <c r="D32" s="11">
        <v>2</v>
      </c>
      <c r="E32" s="11">
        <v>0</v>
      </c>
      <c r="F32" s="11">
        <v>0</v>
      </c>
      <c r="G32" s="11">
        <v>0</v>
      </c>
      <c r="H32" s="11">
        <v>0</v>
      </c>
      <c r="I32" s="21">
        <v>2</v>
      </c>
      <c r="J32" s="21">
        <v>0</v>
      </c>
      <c r="K32" s="21">
        <v>2</v>
      </c>
    </row>
    <row r="33" spans="1:11" x14ac:dyDescent="0.25">
      <c r="A33" s="10">
        <v>32</v>
      </c>
      <c r="B33" s="16">
        <v>0.48958333333333298</v>
      </c>
      <c r="C33" s="11">
        <v>0</v>
      </c>
      <c r="D33" s="11">
        <v>4</v>
      </c>
      <c r="E33" s="11">
        <v>0</v>
      </c>
      <c r="F33" s="11">
        <v>0</v>
      </c>
      <c r="G33" s="11">
        <v>0</v>
      </c>
      <c r="H33" s="11">
        <v>0</v>
      </c>
      <c r="I33" s="21">
        <v>4</v>
      </c>
      <c r="J33" s="21">
        <v>0</v>
      </c>
      <c r="K33" s="21">
        <v>4</v>
      </c>
    </row>
    <row r="34" spans="1:11" x14ac:dyDescent="0.25">
      <c r="A34" s="10">
        <v>32</v>
      </c>
      <c r="B34" s="16">
        <v>0.5</v>
      </c>
      <c r="C34" s="11">
        <v>0</v>
      </c>
      <c r="D34" s="11">
        <v>2</v>
      </c>
      <c r="E34" s="11">
        <v>0</v>
      </c>
      <c r="F34" s="11">
        <v>0</v>
      </c>
      <c r="G34" s="11">
        <v>0</v>
      </c>
      <c r="H34" s="11">
        <v>0</v>
      </c>
      <c r="I34" s="21">
        <v>2</v>
      </c>
      <c r="J34" s="21">
        <v>0</v>
      </c>
      <c r="K34" s="21">
        <v>2</v>
      </c>
    </row>
    <row r="35" spans="1:11" x14ac:dyDescent="0.25">
      <c r="A35" s="10">
        <v>32</v>
      </c>
      <c r="B35" s="16">
        <v>0.51041666666666696</v>
      </c>
      <c r="C35" s="11">
        <v>0</v>
      </c>
      <c r="D35" s="11">
        <v>2</v>
      </c>
      <c r="E35" s="11">
        <v>1</v>
      </c>
      <c r="F35" s="11">
        <v>0</v>
      </c>
      <c r="G35" s="11">
        <v>1</v>
      </c>
      <c r="H35" s="11">
        <v>0</v>
      </c>
      <c r="I35" s="21">
        <v>3</v>
      </c>
      <c r="J35" s="21">
        <v>1</v>
      </c>
      <c r="K35" s="21">
        <v>4</v>
      </c>
    </row>
    <row r="36" spans="1:11" x14ac:dyDescent="0.25">
      <c r="A36" s="10">
        <v>32</v>
      </c>
      <c r="B36" s="16">
        <v>0.52083333333333304</v>
      </c>
      <c r="C36" s="11">
        <v>0</v>
      </c>
      <c r="D36" s="11">
        <v>2</v>
      </c>
      <c r="E36" s="11">
        <v>1</v>
      </c>
      <c r="F36" s="11">
        <v>0</v>
      </c>
      <c r="G36" s="11">
        <v>0</v>
      </c>
      <c r="H36" s="11">
        <v>0</v>
      </c>
      <c r="I36" s="21">
        <v>3</v>
      </c>
      <c r="J36" s="21">
        <v>0</v>
      </c>
      <c r="K36" s="21">
        <v>3</v>
      </c>
    </row>
    <row r="37" spans="1:11" x14ac:dyDescent="0.25">
      <c r="A37" s="10">
        <v>32</v>
      </c>
      <c r="B37" s="16">
        <v>0.53125</v>
      </c>
      <c r="C37" s="11">
        <v>0</v>
      </c>
      <c r="D37" s="11">
        <v>3</v>
      </c>
      <c r="E37" s="11">
        <v>1</v>
      </c>
      <c r="F37" s="11">
        <v>0</v>
      </c>
      <c r="G37" s="11">
        <v>0</v>
      </c>
      <c r="H37" s="11">
        <v>0</v>
      </c>
      <c r="I37" s="21">
        <v>4</v>
      </c>
      <c r="J37" s="21">
        <v>0</v>
      </c>
      <c r="K37" s="21">
        <v>4</v>
      </c>
    </row>
    <row r="38" spans="1:11" x14ac:dyDescent="0.25">
      <c r="A38" s="10">
        <v>32</v>
      </c>
      <c r="B38" s="16">
        <v>0.54166666666666696</v>
      </c>
      <c r="C38" s="11">
        <v>0</v>
      </c>
      <c r="D38" s="11">
        <v>1</v>
      </c>
      <c r="E38" s="11">
        <v>0</v>
      </c>
      <c r="F38" s="11">
        <v>0</v>
      </c>
      <c r="G38" s="11">
        <v>0</v>
      </c>
      <c r="H38" s="11">
        <v>0</v>
      </c>
      <c r="I38" s="21">
        <v>1</v>
      </c>
      <c r="J38" s="21">
        <v>0</v>
      </c>
      <c r="K38" s="21">
        <v>1</v>
      </c>
    </row>
    <row r="39" spans="1:11" x14ac:dyDescent="0.25">
      <c r="A39" s="10">
        <v>32</v>
      </c>
      <c r="B39" s="16">
        <v>0.55208333333333304</v>
      </c>
      <c r="C39" s="11">
        <v>1</v>
      </c>
      <c r="D39" s="11">
        <v>2</v>
      </c>
      <c r="E39" s="11">
        <v>0</v>
      </c>
      <c r="F39" s="11">
        <v>0</v>
      </c>
      <c r="G39" s="11">
        <v>0</v>
      </c>
      <c r="H39" s="11">
        <v>0</v>
      </c>
      <c r="I39" s="21">
        <v>3</v>
      </c>
      <c r="J39" s="21">
        <v>0</v>
      </c>
      <c r="K39" s="21">
        <v>3</v>
      </c>
    </row>
    <row r="40" spans="1:11" x14ac:dyDescent="0.25">
      <c r="A40" s="10">
        <v>32</v>
      </c>
      <c r="B40" s="16">
        <v>0.5625</v>
      </c>
      <c r="C40" s="11">
        <v>0</v>
      </c>
      <c r="D40" s="11">
        <v>1</v>
      </c>
      <c r="E40" s="11">
        <v>1</v>
      </c>
      <c r="F40" s="11">
        <v>0</v>
      </c>
      <c r="G40" s="11">
        <v>0</v>
      </c>
      <c r="H40" s="11">
        <v>0</v>
      </c>
      <c r="I40" s="21">
        <v>2</v>
      </c>
      <c r="J40" s="21">
        <v>0</v>
      </c>
      <c r="K40" s="21">
        <v>2</v>
      </c>
    </row>
    <row r="41" spans="1:11" x14ac:dyDescent="0.25">
      <c r="A41" s="10">
        <v>32</v>
      </c>
      <c r="B41" s="16">
        <v>0.57291666666666696</v>
      </c>
      <c r="C41" s="11">
        <v>0</v>
      </c>
      <c r="D41" s="11">
        <v>3</v>
      </c>
      <c r="E41" s="11">
        <v>0</v>
      </c>
      <c r="F41" s="11">
        <v>0</v>
      </c>
      <c r="G41" s="11">
        <v>0</v>
      </c>
      <c r="H41" s="11">
        <v>0</v>
      </c>
      <c r="I41" s="21">
        <v>3</v>
      </c>
      <c r="J41" s="21">
        <v>0</v>
      </c>
      <c r="K41" s="21">
        <v>3</v>
      </c>
    </row>
    <row r="42" spans="1:11" x14ac:dyDescent="0.25">
      <c r="A42" s="12">
        <v>34</v>
      </c>
      <c r="B42" s="17">
        <v>0.41666666666666702</v>
      </c>
      <c r="C42" s="13">
        <v>0</v>
      </c>
      <c r="D42" s="13">
        <v>12</v>
      </c>
      <c r="E42" s="13">
        <v>2</v>
      </c>
      <c r="F42" s="13">
        <v>0</v>
      </c>
      <c r="G42" s="13">
        <v>0</v>
      </c>
      <c r="H42" s="13">
        <v>0</v>
      </c>
      <c r="I42" s="22">
        <v>14</v>
      </c>
      <c r="J42" s="22">
        <v>0</v>
      </c>
      <c r="K42" s="22">
        <v>14</v>
      </c>
    </row>
    <row r="43" spans="1:11" x14ac:dyDescent="0.25">
      <c r="A43" s="12">
        <v>34</v>
      </c>
      <c r="B43" s="17">
        <v>0.42708333333333298</v>
      </c>
      <c r="C43" s="13">
        <v>0</v>
      </c>
      <c r="D43" s="13">
        <v>6</v>
      </c>
      <c r="E43" s="13">
        <v>1</v>
      </c>
      <c r="F43" s="13">
        <v>0</v>
      </c>
      <c r="G43" s="13">
        <v>0</v>
      </c>
      <c r="H43" s="13">
        <v>0</v>
      </c>
      <c r="I43" s="22">
        <v>7</v>
      </c>
      <c r="J43" s="22">
        <v>0</v>
      </c>
      <c r="K43" s="22">
        <v>7</v>
      </c>
    </row>
    <row r="44" spans="1:11" x14ac:dyDescent="0.25">
      <c r="A44" s="12">
        <v>34</v>
      </c>
      <c r="B44" s="17">
        <v>0.4375</v>
      </c>
      <c r="C44" s="13">
        <v>0</v>
      </c>
      <c r="D44" s="13">
        <v>18</v>
      </c>
      <c r="E44" s="13">
        <v>1</v>
      </c>
      <c r="F44" s="13">
        <v>0</v>
      </c>
      <c r="G44" s="13">
        <v>0</v>
      </c>
      <c r="H44" s="13">
        <v>0</v>
      </c>
      <c r="I44" s="22">
        <v>19</v>
      </c>
      <c r="J44" s="22">
        <v>0</v>
      </c>
      <c r="K44" s="22">
        <v>19</v>
      </c>
    </row>
    <row r="45" spans="1:11" x14ac:dyDescent="0.25">
      <c r="A45" s="12">
        <v>34</v>
      </c>
      <c r="B45" s="17">
        <v>0.44791666666666702</v>
      </c>
      <c r="C45" s="13">
        <v>0</v>
      </c>
      <c r="D45" s="13">
        <v>10</v>
      </c>
      <c r="E45" s="13">
        <v>1</v>
      </c>
      <c r="F45" s="13">
        <v>0</v>
      </c>
      <c r="G45" s="13">
        <v>0</v>
      </c>
      <c r="H45" s="13">
        <v>0</v>
      </c>
      <c r="I45" s="22">
        <v>11</v>
      </c>
      <c r="J45" s="22">
        <v>0</v>
      </c>
      <c r="K45" s="22">
        <v>11</v>
      </c>
    </row>
    <row r="46" spans="1:11" x14ac:dyDescent="0.25">
      <c r="A46" s="12">
        <v>34</v>
      </c>
      <c r="B46" s="17">
        <v>0.45833333333333298</v>
      </c>
      <c r="C46" s="13">
        <v>1</v>
      </c>
      <c r="D46" s="13">
        <v>14</v>
      </c>
      <c r="E46" s="13">
        <v>1</v>
      </c>
      <c r="F46" s="13">
        <v>0</v>
      </c>
      <c r="G46" s="13">
        <v>1</v>
      </c>
      <c r="H46" s="13">
        <v>0</v>
      </c>
      <c r="I46" s="22">
        <v>16</v>
      </c>
      <c r="J46" s="22">
        <v>1</v>
      </c>
      <c r="K46" s="22">
        <v>17</v>
      </c>
    </row>
    <row r="47" spans="1:11" x14ac:dyDescent="0.25">
      <c r="A47" s="12">
        <v>34</v>
      </c>
      <c r="B47" s="17">
        <v>0.46875</v>
      </c>
      <c r="C47" s="13">
        <v>0</v>
      </c>
      <c r="D47" s="13">
        <v>15</v>
      </c>
      <c r="E47" s="13">
        <v>0</v>
      </c>
      <c r="F47" s="13">
        <v>0</v>
      </c>
      <c r="G47" s="13">
        <v>0</v>
      </c>
      <c r="H47" s="13">
        <v>0</v>
      </c>
      <c r="I47" s="22">
        <v>15</v>
      </c>
      <c r="J47" s="22">
        <v>0</v>
      </c>
      <c r="K47" s="22">
        <v>15</v>
      </c>
    </row>
    <row r="48" spans="1:11" x14ac:dyDescent="0.25">
      <c r="A48" s="12">
        <v>34</v>
      </c>
      <c r="B48" s="17">
        <v>0.47916666666666702</v>
      </c>
      <c r="C48" s="13">
        <v>1</v>
      </c>
      <c r="D48" s="13">
        <v>17</v>
      </c>
      <c r="E48" s="13">
        <v>1</v>
      </c>
      <c r="F48" s="13">
        <v>0</v>
      </c>
      <c r="G48" s="13">
        <v>0</v>
      </c>
      <c r="H48" s="13">
        <v>0</v>
      </c>
      <c r="I48" s="22">
        <v>19</v>
      </c>
      <c r="J48" s="22">
        <v>0</v>
      </c>
      <c r="K48" s="22">
        <v>19</v>
      </c>
    </row>
    <row r="49" spans="1:11" x14ac:dyDescent="0.25">
      <c r="A49" s="12">
        <v>34</v>
      </c>
      <c r="B49" s="17">
        <v>0.48958333333333298</v>
      </c>
      <c r="C49" s="13">
        <v>0</v>
      </c>
      <c r="D49" s="13">
        <v>14</v>
      </c>
      <c r="E49" s="13">
        <v>0</v>
      </c>
      <c r="F49" s="13">
        <v>0</v>
      </c>
      <c r="G49" s="13">
        <v>0</v>
      </c>
      <c r="H49" s="13">
        <v>0</v>
      </c>
      <c r="I49" s="22">
        <v>14</v>
      </c>
      <c r="J49" s="22">
        <v>0</v>
      </c>
      <c r="K49" s="22">
        <v>14</v>
      </c>
    </row>
    <row r="50" spans="1:11" x14ac:dyDescent="0.25">
      <c r="A50" s="12">
        <v>34</v>
      </c>
      <c r="B50" s="17">
        <v>0.5</v>
      </c>
      <c r="C50" s="13">
        <v>0</v>
      </c>
      <c r="D50" s="13">
        <v>13</v>
      </c>
      <c r="E50" s="13">
        <v>0</v>
      </c>
      <c r="F50" s="13">
        <v>0</v>
      </c>
      <c r="G50" s="13">
        <v>0</v>
      </c>
      <c r="H50" s="13">
        <v>0</v>
      </c>
      <c r="I50" s="22">
        <v>13</v>
      </c>
      <c r="J50" s="22">
        <v>0</v>
      </c>
      <c r="K50" s="22">
        <v>13</v>
      </c>
    </row>
    <row r="51" spans="1:11" x14ac:dyDescent="0.25">
      <c r="A51" s="12">
        <v>34</v>
      </c>
      <c r="B51" s="17">
        <v>0.51041666666666696</v>
      </c>
      <c r="C51" s="13">
        <v>1</v>
      </c>
      <c r="D51" s="13">
        <v>9</v>
      </c>
      <c r="E51" s="13">
        <v>1</v>
      </c>
      <c r="F51" s="13">
        <v>0</v>
      </c>
      <c r="G51" s="13">
        <v>0</v>
      </c>
      <c r="H51" s="13">
        <v>0</v>
      </c>
      <c r="I51" s="22">
        <v>11</v>
      </c>
      <c r="J51" s="22">
        <v>0</v>
      </c>
      <c r="K51" s="22">
        <v>11</v>
      </c>
    </row>
    <row r="52" spans="1:11" x14ac:dyDescent="0.25">
      <c r="A52" s="12">
        <v>34</v>
      </c>
      <c r="B52" s="17">
        <v>0.52083333333333304</v>
      </c>
      <c r="C52" s="13">
        <v>2</v>
      </c>
      <c r="D52" s="13">
        <v>8</v>
      </c>
      <c r="E52" s="13">
        <v>0</v>
      </c>
      <c r="F52" s="13">
        <v>0</v>
      </c>
      <c r="G52" s="13">
        <v>0</v>
      </c>
      <c r="H52" s="13">
        <v>0</v>
      </c>
      <c r="I52" s="22">
        <v>10</v>
      </c>
      <c r="J52" s="22">
        <v>0</v>
      </c>
      <c r="K52" s="22">
        <v>10</v>
      </c>
    </row>
    <row r="53" spans="1:11" x14ac:dyDescent="0.25">
      <c r="A53" s="12">
        <v>34</v>
      </c>
      <c r="B53" s="17">
        <v>0.53125</v>
      </c>
      <c r="C53" s="13">
        <v>2</v>
      </c>
      <c r="D53" s="13">
        <v>12</v>
      </c>
      <c r="E53" s="13">
        <v>0</v>
      </c>
      <c r="F53" s="13">
        <v>0</v>
      </c>
      <c r="G53" s="13">
        <v>1</v>
      </c>
      <c r="H53" s="13">
        <v>0</v>
      </c>
      <c r="I53" s="22">
        <v>14</v>
      </c>
      <c r="J53" s="22">
        <v>1</v>
      </c>
      <c r="K53" s="22">
        <v>15</v>
      </c>
    </row>
    <row r="54" spans="1:11" x14ac:dyDescent="0.25">
      <c r="A54" s="12">
        <v>34</v>
      </c>
      <c r="B54" s="17">
        <v>0.54166666666666696</v>
      </c>
      <c r="C54" s="13">
        <v>2</v>
      </c>
      <c r="D54" s="13">
        <v>17</v>
      </c>
      <c r="E54" s="13">
        <v>1</v>
      </c>
      <c r="F54" s="13">
        <v>0</v>
      </c>
      <c r="G54" s="13">
        <v>0</v>
      </c>
      <c r="H54" s="13">
        <v>0</v>
      </c>
      <c r="I54" s="22">
        <v>20</v>
      </c>
      <c r="J54" s="22">
        <v>0</v>
      </c>
      <c r="K54" s="22">
        <v>20</v>
      </c>
    </row>
    <row r="55" spans="1:11" x14ac:dyDescent="0.25">
      <c r="A55" s="12">
        <v>34</v>
      </c>
      <c r="B55" s="17">
        <v>0.55208333333333304</v>
      </c>
      <c r="C55" s="13">
        <v>0</v>
      </c>
      <c r="D55" s="13">
        <v>16</v>
      </c>
      <c r="E55" s="13">
        <v>1</v>
      </c>
      <c r="F55" s="13">
        <v>0</v>
      </c>
      <c r="G55" s="13">
        <v>0</v>
      </c>
      <c r="H55" s="13">
        <v>0</v>
      </c>
      <c r="I55" s="22">
        <v>17</v>
      </c>
      <c r="J55" s="22">
        <v>0</v>
      </c>
      <c r="K55" s="22">
        <v>17</v>
      </c>
    </row>
    <row r="56" spans="1:11" x14ac:dyDescent="0.25">
      <c r="A56" s="12">
        <v>34</v>
      </c>
      <c r="B56" s="17">
        <v>0.5625</v>
      </c>
      <c r="C56" s="13">
        <v>0</v>
      </c>
      <c r="D56" s="13">
        <v>11</v>
      </c>
      <c r="E56" s="13">
        <v>0</v>
      </c>
      <c r="F56" s="13">
        <v>0</v>
      </c>
      <c r="G56" s="13">
        <v>0</v>
      </c>
      <c r="H56" s="13">
        <v>0</v>
      </c>
      <c r="I56" s="22">
        <v>11</v>
      </c>
      <c r="J56" s="22">
        <v>0</v>
      </c>
      <c r="K56" s="22">
        <v>11</v>
      </c>
    </row>
    <row r="57" spans="1:11" x14ac:dyDescent="0.25">
      <c r="A57" s="12">
        <v>34</v>
      </c>
      <c r="B57" s="17">
        <v>0.57291666666666696</v>
      </c>
      <c r="C57" s="13">
        <v>1</v>
      </c>
      <c r="D57" s="13">
        <v>10</v>
      </c>
      <c r="E57" s="13">
        <v>2</v>
      </c>
      <c r="F57" s="13">
        <v>0</v>
      </c>
      <c r="G57" s="13">
        <v>0</v>
      </c>
      <c r="H57" s="13">
        <v>0</v>
      </c>
      <c r="I57" s="22">
        <v>13</v>
      </c>
      <c r="J57" s="22">
        <v>0</v>
      </c>
      <c r="K57" s="22">
        <v>13</v>
      </c>
    </row>
  </sheetData>
  <mergeCells count="1">
    <mergeCell ref="A2:K2"/>
  </mergeCells>
  <conditionalFormatting sqref="C10:K57">
    <cfRule type="cellIs" dxfId="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7"/>
  <sheetViews>
    <sheetView zoomScale="98" zoomScaleNormal="98" workbookViewId="0">
      <pane ySplit="9" topLeftCell="A10" activePane="bottomLeft" state="frozen"/>
      <selection activeCell="D455" sqref="D455:I466"/>
      <selection pane="bottomLeft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6384" width="11" style="4"/>
  </cols>
  <sheetData>
    <row r="1" spans="1:14" ht="15.75" customHeight="1" x14ac:dyDescent="0.25">
      <c r="A1" s="7" t="s">
        <v>11</v>
      </c>
      <c r="B1" s="6"/>
      <c r="C1" s="8"/>
      <c r="D1" s="9"/>
      <c r="E1" s="9"/>
      <c r="F1" s="9"/>
      <c r="G1" s="9"/>
      <c r="I1" s="4" t="s">
        <v>18</v>
      </c>
      <c r="K1" s="20"/>
      <c r="N1"/>
    </row>
    <row r="2" spans="1:14" ht="15.7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4" ht="15.75" customHeight="1" x14ac:dyDescent="0.25">
      <c r="A3" s="7"/>
      <c r="B3" s="6"/>
      <c r="C3" s="15" t="s">
        <v>2</v>
      </c>
      <c r="D3" s="15" t="s">
        <v>3</v>
      </c>
      <c r="E3" s="15" t="s">
        <v>5</v>
      </c>
      <c r="F3" s="15" t="s">
        <v>4</v>
      </c>
      <c r="G3" s="15" t="s">
        <v>6</v>
      </c>
      <c r="H3" s="15" t="s">
        <v>7</v>
      </c>
      <c r="I3" s="50" t="s">
        <v>31</v>
      </c>
      <c r="J3" s="50" t="s">
        <v>13</v>
      </c>
      <c r="K3" s="50" t="s">
        <v>32</v>
      </c>
    </row>
    <row r="4" spans="1:14" x14ac:dyDescent="0.25">
      <c r="A4" s="12">
        <v>41</v>
      </c>
      <c r="B4" s="18" t="s">
        <v>34</v>
      </c>
      <c r="C4" s="13">
        <v>13</v>
      </c>
      <c r="D4" s="13">
        <v>583</v>
      </c>
      <c r="E4" s="13">
        <v>22</v>
      </c>
      <c r="F4" s="13">
        <v>4</v>
      </c>
      <c r="G4" s="13">
        <v>6</v>
      </c>
      <c r="H4" s="13">
        <v>1</v>
      </c>
      <c r="I4" s="13">
        <v>618</v>
      </c>
      <c r="J4" s="13">
        <v>11</v>
      </c>
      <c r="K4" s="13">
        <v>629</v>
      </c>
    </row>
    <row r="5" spans="1:14" x14ac:dyDescent="0.25">
      <c r="A5" s="10">
        <v>42</v>
      </c>
      <c r="B5" s="19" t="s">
        <v>34</v>
      </c>
      <c r="C5" s="11">
        <v>0</v>
      </c>
      <c r="D5" s="11">
        <v>7</v>
      </c>
      <c r="E5" s="11">
        <v>1</v>
      </c>
      <c r="F5" s="11">
        <v>0</v>
      </c>
      <c r="G5" s="11">
        <v>0</v>
      </c>
      <c r="H5" s="11">
        <v>0</v>
      </c>
      <c r="I5" s="11">
        <v>8</v>
      </c>
      <c r="J5" s="11">
        <v>0</v>
      </c>
      <c r="K5" s="11">
        <v>8</v>
      </c>
    </row>
    <row r="6" spans="1:14" x14ac:dyDescent="0.25">
      <c r="A6" s="53">
        <v>43</v>
      </c>
      <c r="B6" s="57" t="s">
        <v>34</v>
      </c>
      <c r="C6" s="54">
        <v>4</v>
      </c>
      <c r="D6" s="54">
        <v>177</v>
      </c>
      <c r="E6" s="54">
        <v>2</v>
      </c>
      <c r="F6" s="54">
        <v>0</v>
      </c>
      <c r="G6" s="54">
        <v>1</v>
      </c>
      <c r="H6" s="54">
        <v>0</v>
      </c>
      <c r="I6" s="54">
        <v>183</v>
      </c>
      <c r="J6" s="54">
        <v>1</v>
      </c>
      <c r="K6" s="54">
        <v>184</v>
      </c>
    </row>
    <row r="7" spans="1:14" x14ac:dyDescent="0.25">
      <c r="A7" s="55" t="s">
        <v>14</v>
      </c>
      <c r="B7" s="55" t="s">
        <v>34</v>
      </c>
      <c r="C7" s="56">
        <v>17</v>
      </c>
      <c r="D7" s="56">
        <v>767</v>
      </c>
      <c r="E7" s="56">
        <v>25</v>
      </c>
      <c r="F7" s="56">
        <v>4</v>
      </c>
      <c r="G7" s="56">
        <v>7</v>
      </c>
      <c r="H7" s="56">
        <v>1</v>
      </c>
      <c r="I7" s="56">
        <v>809</v>
      </c>
      <c r="J7" s="56">
        <v>12</v>
      </c>
      <c r="K7" s="56">
        <v>821</v>
      </c>
    </row>
    <row r="8" spans="1:14" x14ac:dyDescent="0.25">
      <c r="C8" s="14"/>
      <c r="D8" s="14"/>
      <c r="E8" s="14"/>
      <c r="F8" s="14"/>
      <c r="G8" s="14"/>
      <c r="H8" s="14"/>
      <c r="I8" s="14"/>
    </row>
    <row r="9" spans="1:14" x14ac:dyDescent="0.25">
      <c r="A9" s="51" t="s">
        <v>1</v>
      </c>
      <c r="B9" s="52" t="s">
        <v>0</v>
      </c>
      <c r="C9" s="15" t="s">
        <v>2</v>
      </c>
      <c r="D9" s="15" t="s">
        <v>3</v>
      </c>
      <c r="E9" s="15" t="s">
        <v>5</v>
      </c>
      <c r="F9" s="15" t="s">
        <v>4</v>
      </c>
      <c r="G9" s="15" t="s">
        <v>6</v>
      </c>
      <c r="H9" s="15" t="s">
        <v>7</v>
      </c>
      <c r="I9" s="50" t="s">
        <v>31</v>
      </c>
      <c r="J9" s="50" t="s">
        <v>13</v>
      </c>
      <c r="K9" s="50" t="s">
        <v>32</v>
      </c>
    </row>
    <row r="10" spans="1:14" x14ac:dyDescent="0.25">
      <c r="A10" s="12">
        <v>41</v>
      </c>
      <c r="B10" s="17">
        <v>0.41666666666666702</v>
      </c>
      <c r="C10" s="13">
        <v>1</v>
      </c>
      <c r="D10" s="13">
        <v>40</v>
      </c>
      <c r="E10" s="13">
        <v>1</v>
      </c>
      <c r="F10" s="13">
        <v>1</v>
      </c>
      <c r="G10" s="13">
        <v>1</v>
      </c>
      <c r="H10" s="13">
        <v>0</v>
      </c>
      <c r="I10" s="22">
        <v>42</v>
      </c>
      <c r="J10" s="22">
        <v>2</v>
      </c>
      <c r="K10" s="22">
        <v>44</v>
      </c>
    </row>
    <row r="11" spans="1:14" x14ac:dyDescent="0.25">
      <c r="A11" s="12">
        <v>41</v>
      </c>
      <c r="B11" s="17">
        <v>0.42708333333333298</v>
      </c>
      <c r="C11" s="13">
        <v>0</v>
      </c>
      <c r="D11" s="13">
        <v>43</v>
      </c>
      <c r="E11" s="13">
        <v>3</v>
      </c>
      <c r="F11" s="13">
        <v>0</v>
      </c>
      <c r="G11" s="13">
        <v>0</v>
      </c>
      <c r="H11" s="13">
        <v>0</v>
      </c>
      <c r="I11" s="22">
        <v>46</v>
      </c>
      <c r="J11" s="22">
        <v>0</v>
      </c>
      <c r="K11" s="22">
        <v>46</v>
      </c>
    </row>
    <row r="12" spans="1:14" x14ac:dyDescent="0.25">
      <c r="A12" s="12">
        <v>41</v>
      </c>
      <c r="B12" s="17">
        <v>0.4375</v>
      </c>
      <c r="C12" s="13">
        <v>5</v>
      </c>
      <c r="D12" s="13">
        <v>44</v>
      </c>
      <c r="E12" s="13">
        <v>1</v>
      </c>
      <c r="F12" s="13">
        <v>0</v>
      </c>
      <c r="G12" s="13">
        <v>0</v>
      </c>
      <c r="H12" s="13">
        <v>0</v>
      </c>
      <c r="I12" s="22">
        <v>50</v>
      </c>
      <c r="J12" s="22">
        <v>0</v>
      </c>
      <c r="K12" s="22">
        <v>50</v>
      </c>
    </row>
    <row r="13" spans="1:14" x14ac:dyDescent="0.25">
      <c r="A13" s="12">
        <v>41</v>
      </c>
      <c r="B13" s="17">
        <v>0.44791666666666702</v>
      </c>
      <c r="C13" s="13">
        <v>1</v>
      </c>
      <c r="D13" s="13">
        <v>48</v>
      </c>
      <c r="E13" s="13">
        <v>3</v>
      </c>
      <c r="F13" s="13">
        <v>0</v>
      </c>
      <c r="G13" s="13">
        <v>0</v>
      </c>
      <c r="H13" s="13">
        <v>1</v>
      </c>
      <c r="I13" s="22">
        <v>52</v>
      </c>
      <c r="J13" s="22">
        <v>1</v>
      </c>
      <c r="K13" s="22">
        <v>53</v>
      </c>
    </row>
    <row r="14" spans="1:14" x14ac:dyDescent="0.25">
      <c r="A14" s="12">
        <v>41</v>
      </c>
      <c r="B14" s="17">
        <v>0.45833333333333298</v>
      </c>
      <c r="C14" s="13">
        <v>1</v>
      </c>
      <c r="D14" s="13">
        <v>45</v>
      </c>
      <c r="E14" s="13">
        <v>0</v>
      </c>
      <c r="F14" s="13">
        <v>0</v>
      </c>
      <c r="G14" s="13">
        <v>0</v>
      </c>
      <c r="H14" s="13">
        <v>0</v>
      </c>
      <c r="I14" s="22">
        <v>46</v>
      </c>
      <c r="J14" s="22">
        <v>0</v>
      </c>
      <c r="K14" s="22">
        <v>46</v>
      </c>
    </row>
    <row r="15" spans="1:14" x14ac:dyDescent="0.25">
      <c r="A15" s="12">
        <v>41</v>
      </c>
      <c r="B15" s="17">
        <v>0.46875</v>
      </c>
      <c r="C15" s="13">
        <v>0</v>
      </c>
      <c r="D15" s="13">
        <v>36</v>
      </c>
      <c r="E15" s="13">
        <v>2</v>
      </c>
      <c r="F15" s="13">
        <v>1</v>
      </c>
      <c r="G15" s="13">
        <v>1</v>
      </c>
      <c r="H15" s="13">
        <v>0</v>
      </c>
      <c r="I15" s="22">
        <v>38</v>
      </c>
      <c r="J15" s="22">
        <v>2</v>
      </c>
      <c r="K15" s="22">
        <v>40</v>
      </c>
    </row>
    <row r="16" spans="1:14" x14ac:dyDescent="0.25">
      <c r="A16" s="12">
        <v>41</v>
      </c>
      <c r="B16" s="17">
        <v>0.47916666666666702</v>
      </c>
      <c r="C16" s="13">
        <v>1</v>
      </c>
      <c r="D16" s="13">
        <v>37</v>
      </c>
      <c r="E16" s="13">
        <v>0</v>
      </c>
      <c r="F16" s="13">
        <v>0</v>
      </c>
      <c r="G16" s="13">
        <v>0</v>
      </c>
      <c r="H16" s="13">
        <v>0</v>
      </c>
      <c r="I16" s="22">
        <v>38</v>
      </c>
      <c r="J16" s="22">
        <v>0</v>
      </c>
      <c r="K16" s="22">
        <v>38</v>
      </c>
    </row>
    <row r="17" spans="1:11" x14ac:dyDescent="0.25">
      <c r="A17" s="12">
        <v>41</v>
      </c>
      <c r="B17" s="17">
        <v>0.48958333333333298</v>
      </c>
      <c r="C17" s="13">
        <v>0</v>
      </c>
      <c r="D17" s="13">
        <v>30</v>
      </c>
      <c r="E17" s="13">
        <v>2</v>
      </c>
      <c r="F17" s="13">
        <v>0</v>
      </c>
      <c r="G17" s="13">
        <v>1</v>
      </c>
      <c r="H17" s="13">
        <v>0</v>
      </c>
      <c r="I17" s="22">
        <v>32</v>
      </c>
      <c r="J17" s="22">
        <v>1</v>
      </c>
      <c r="K17" s="22">
        <v>33</v>
      </c>
    </row>
    <row r="18" spans="1:11" x14ac:dyDescent="0.25">
      <c r="A18" s="12">
        <v>41</v>
      </c>
      <c r="B18" s="17">
        <v>0.5</v>
      </c>
      <c r="C18" s="13">
        <v>0</v>
      </c>
      <c r="D18" s="13">
        <v>34</v>
      </c>
      <c r="E18" s="13">
        <v>2</v>
      </c>
      <c r="F18" s="13">
        <v>0</v>
      </c>
      <c r="G18" s="13">
        <v>0</v>
      </c>
      <c r="H18" s="13">
        <v>0</v>
      </c>
      <c r="I18" s="22">
        <v>36</v>
      </c>
      <c r="J18" s="22">
        <v>0</v>
      </c>
      <c r="K18" s="22">
        <v>36</v>
      </c>
    </row>
    <row r="19" spans="1:11" x14ac:dyDescent="0.25">
      <c r="A19" s="12">
        <v>41</v>
      </c>
      <c r="B19" s="17">
        <v>0.51041666666666696</v>
      </c>
      <c r="C19" s="13">
        <v>1</v>
      </c>
      <c r="D19" s="13">
        <v>38</v>
      </c>
      <c r="E19" s="13">
        <v>0</v>
      </c>
      <c r="F19" s="13">
        <v>1</v>
      </c>
      <c r="G19" s="13">
        <v>0</v>
      </c>
      <c r="H19" s="13">
        <v>0</v>
      </c>
      <c r="I19" s="22">
        <v>39</v>
      </c>
      <c r="J19" s="22">
        <v>1</v>
      </c>
      <c r="K19" s="22">
        <v>40</v>
      </c>
    </row>
    <row r="20" spans="1:11" x14ac:dyDescent="0.25">
      <c r="A20" s="12">
        <v>41</v>
      </c>
      <c r="B20" s="17">
        <v>0.52083333333333304</v>
      </c>
      <c r="C20" s="13">
        <v>0</v>
      </c>
      <c r="D20" s="13">
        <v>25</v>
      </c>
      <c r="E20" s="13">
        <v>3</v>
      </c>
      <c r="F20" s="13">
        <v>0</v>
      </c>
      <c r="G20" s="13">
        <v>0</v>
      </c>
      <c r="H20" s="13">
        <v>0</v>
      </c>
      <c r="I20" s="22">
        <v>28</v>
      </c>
      <c r="J20" s="22">
        <v>0</v>
      </c>
      <c r="K20" s="22">
        <v>28</v>
      </c>
    </row>
    <row r="21" spans="1:11" x14ac:dyDescent="0.25">
      <c r="A21" s="12">
        <v>41</v>
      </c>
      <c r="B21" s="17">
        <v>0.53125</v>
      </c>
      <c r="C21" s="13">
        <v>0</v>
      </c>
      <c r="D21" s="13">
        <v>31</v>
      </c>
      <c r="E21" s="13">
        <v>2</v>
      </c>
      <c r="F21" s="13">
        <v>0</v>
      </c>
      <c r="G21" s="13">
        <v>3</v>
      </c>
      <c r="H21" s="13">
        <v>0</v>
      </c>
      <c r="I21" s="22">
        <v>33</v>
      </c>
      <c r="J21" s="22">
        <v>3</v>
      </c>
      <c r="K21" s="22">
        <v>36</v>
      </c>
    </row>
    <row r="22" spans="1:11" x14ac:dyDescent="0.25">
      <c r="A22" s="12">
        <v>41</v>
      </c>
      <c r="B22" s="17">
        <v>0.54166666666666696</v>
      </c>
      <c r="C22" s="13">
        <v>0</v>
      </c>
      <c r="D22" s="13">
        <v>32</v>
      </c>
      <c r="E22" s="13">
        <v>1</v>
      </c>
      <c r="F22" s="13">
        <v>1</v>
      </c>
      <c r="G22" s="13">
        <v>0</v>
      </c>
      <c r="H22" s="13">
        <v>0</v>
      </c>
      <c r="I22" s="22">
        <v>33</v>
      </c>
      <c r="J22" s="22">
        <v>1</v>
      </c>
      <c r="K22" s="22">
        <v>34</v>
      </c>
    </row>
    <row r="23" spans="1:11" x14ac:dyDescent="0.25">
      <c r="A23" s="12">
        <v>41</v>
      </c>
      <c r="B23" s="17">
        <v>0.55208333333333304</v>
      </c>
      <c r="C23" s="13">
        <v>1</v>
      </c>
      <c r="D23" s="13">
        <v>20</v>
      </c>
      <c r="E23" s="13">
        <v>1</v>
      </c>
      <c r="F23" s="13">
        <v>0</v>
      </c>
      <c r="G23" s="13">
        <v>0</v>
      </c>
      <c r="H23" s="13">
        <v>0</v>
      </c>
      <c r="I23" s="22">
        <v>22</v>
      </c>
      <c r="J23" s="22">
        <v>0</v>
      </c>
      <c r="K23" s="22">
        <v>22</v>
      </c>
    </row>
    <row r="24" spans="1:11" x14ac:dyDescent="0.25">
      <c r="A24" s="12">
        <v>41</v>
      </c>
      <c r="B24" s="17">
        <v>0.5625</v>
      </c>
      <c r="C24" s="13">
        <v>1</v>
      </c>
      <c r="D24" s="13">
        <v>44</v>
      </c>
      <c r="E24" s="13">
        <v>1</v>
      </c>
      <c r="F24" s="13">
        <v>0</v>
      </c>
      <c r="G24" s="13">
        <v>0</v>
      </c>
      <c r="H24" s="13">
        <v>0</v>
      </c>
      <c r="I24" s="22">
        <v>46</v>
      </c>
      <c r="J24" s="22">
        <v>0</v>
      </c>
      <c r="K24" s="22">
        <v>46</v>
      </c>
    </row>
    <row r="25" spans="1:11" x14ac:dyDescent="0.25">
      <c r="A25" s="12">
        <v>41</v>
      </c>
      <c r="B25" s="17">
        <v>0.57291666666666696</v>
      </c>
      <c r="C25" s="13">
        <v>1</v>
      </c>
      <c r="D25" s="13">
        <v>36</v>
      </c>
      <c r="E25" s="13">
        <v>0</v>
      </c>
      <c r="F25" s="13">
        <v>0</v>
      </c>
      <c r="G25" s="13">
        <v>0</v>
      </c>
      <c r="H25" s="13">
        <v>0</v>
      </c>
      <c r="I25" s="22">
        <v>37</v>
      </c>
      <c r="J25" s="22">
        <v>0</v>
      </c>
      <c r="K25" s="22">
        <v>37</v>
      </c>
    </row>
    <row r="26" spans="1:11" x14ac:dyDescent="0.25">
      <c r="A26" s="10">
        <v>42</v>
      </c>
      <c r="B26" s="16">
        <v>0.41666666666666702</v>
      </c>
      <c r="C26" s="11">
        <v>0</v>
      </c>
      <c r="D26" s="11">
        <v>1</v>
      </c>
      <c r="E26" s="11">
        <v>1</v>
      </c>
      <c r="F26" s="11">
        <v>0</v>
      </c>
      <c r="G26" s="11">
        <v>0</v>
      </c>
      <c r="H26" s="11">
        <v>0</v>
      </c>
      <c r="I26" s="21">
        <v>2</v>
      </c>
      <c r="J26" s="21">
        <v>0</v>
      </c>
      <c r="K26" s="21">
        <v>2</v>
      </c>
    </row>
    <row r="27" spans="1:11" x14ac:dyDescent="0.25">
      <c r="A27" s="10">
        <v>42</v>
      </c>
      <c r="B27" s="16">
        <v>0.42708333333333298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  <c r="J27" s="21">
        <v>0</v>
      </c>
      <c r="K27" s="21">
        <v>0</v>
      </c>
    </row>
    <row r="28" spans="1:11" x14ac:dyDescent="0.25">
      <c r="A28" s="10">
        <v>42</v>
      </c>
      <c r="B28" s="16">
        <v>0.4375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  <c r="J28" s="21">
        <v>0</v>
      </c>
      <c r="K28" s="21">
        <v>0</v>
      </c>
    </row>
    <row r="29" spans="1:11" x14ac:dyDescent="0.25">
      <c r="A29" s="10">
        <v>42</v>
      </c>
      <c r="B29" s="16">
        <v>0.44791666666666702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  <c r="J29" s="21">
        <v>0</v>
      </c>
      <c r="K29" s="21">
        <v>0</v>
      </c>
    </row>
    <row r="30" spans="1:11" x14ac:dyDescent="0.25">
      <c r="A30" s="10">
        <v>42</v>
      </c>
      <c r="B30" s="16">
        <v>0.45833333333333298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  <c r="J30" s="21">
        <v>0</v>
      </c>
      <c r="K30" s="21">
        <v>0</v>
      </c>
    </row>
    <row r="31" spans="1:11" x14ac:dyDescent="0.25">
      <c r="A31" s="10">
        <v>42</v>
      </c>
      <c r="B31" s="16">
        <v>0.46875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  <c r="J31" s="21">
        <v>0</v>
      </c>
      <c r="K31" s="21">
        <v>0</v>
      </c>
    </row>
    <row r="32" spans="1:11" x14ac:dyDescent="0.25">
      <c r="A32" s="10">
        <v>42</v>
      </c>
      <c r="B32" s="16">
        <v>0.47916666666666702</v>
      </c>
      <c r="C32" s="11">
        <v>0</v>
      </c>
      <c r="D32" s="11">
        <v>1</v>
      </c>
      <c r="E32" s="11">
        <v>0</v>
      </c>
      <c r="F32" s="11">
        <v>0</v>
      </c>
      <c r="G32" s="11">
        <v>0</v>
      </c>
      <c r="H32" s="11">
        <v>0</v>
      </c>
      <c r="I32" s="21">
        <v>1</v>
      </c>
      <c r="J32" s="21">
        <v>0</v>
      </c>
      <c r="K32" s="21">
        <v>1</v>
      </c>
    </row>
    <row r="33" spans="1:11" x14ac:dyDescent="0.25">
      <c r="A33" s="10">
        <v>42</v>
      </c>
      <c r="B33" s="16">
        <v>0.48958333333333298</v>
      </c>
      <c r="C33" s="11">
        <v>0</v>
      </c>
      <c r="D33" s="11">
        <v>1</v>
      </c>
      <c r="E33" s="11">
        <v>0</v>
      </c>
      <c r="F33" s="11">
        <v>0</v>
      </c>
      <c r="G33" s="11">
        <v>0</v>
      </c>
      <c r="H33" s="11">
        <v>0</v>
      </c>
      <c r="I33" s="21">
        <v>1</v>
      </c>
      <c r="J33" s="21">
        <v>0</v>
      </c>
      <c r="K33" s="21">
        <v>1</v>
      </c>
    </row>
    <row r="34" spans="1:11" x14ac:dyDescent="0.25">
      <c r="A34" s="10">
        <v>42</v>
      </c>
      <c r="B34" s="16">
        <v>0.5</v>
      </c>
      <c r="C34" s="11">
        <v>0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21">
        <v>1</v>
      </c>
      <c r="J34" s="21">
        <v>0</v>
      </c>
      <c r="K34" s="21">
        <v>1</v>
      </c>
    </row>
    <row r="35" spans="1:11" x14ac:dyDescent="0.25">
      <c r="A35" s="10">
        <v>42</v>
      </c>
      <c r="B35" s="16">
        <v>0.51041666666666696</v>
      </c>
      <c r="C35" s="11">
        <v>0</v>
      </c>
      <c r="D35" s="11">
        <v>1</v>
      </c>
      <c r="E35" s="11">
        <v>0</v>
      </c>
      <c r="F35" s="11">
        <v>0</v>
      </c>
      <c r="G35" s="11">
        <v>0</v>
      </c>
      <c r="H35" s="11">
        <v>0</v>
      </c>
      <c r="I35" s="21">
        <v>1</v>
      </c>
      <c r="J35" s="21">
        <v>0</v>
      </c>
      <c r="K35" s="21">
        <v>1</v>
      </c>
    </row>
    <row r="36" spans="1:11" x14ac:dyDescent="0.25">
      <c r="A36" s="10">
        <v>42</v>
      </c>
      <c r="B36" s="16">
        <v>0.52083333333333304</v>
      </c>
      <c r="C36" s="11">
        <v>0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  <c r="I36" s="21">
        <v>1</v>
      </c>
      <c r="J36" s="21">
        <v>0</v>
      </c>
      <c r="K36" s="21">
        <v>1</v>
      </c>
    </row>
    <row r="37" spans="1:11" x14ac:dyDescent="0.25">
      <c r="A37" s="10">
        <v>42</v>
      </c>
      <c r="B37" s="16">
        <v>0.53125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  <c r="J37" s="21">
        <v>0</v>
      </c>
      <c r="K37" s="21">
        <v>0</v>
      </c>
    </row>
    <row r="38" spans="1:11" x14ac:dyDescent="0.25">
      <c r="A38" s="10">
        <v>42</v>
      </c>
      <c r="B38" s="16">
        <v>0.54166666666666696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  <c r="J38" s="21">
        <v>0</v>
      </c>
      <c r="K38" s="21">
        <v>0</v>
      </c>
    </row>
    <row r="39" spans="1:11" x14ac:dyDescent="0.25">
      <c r="A39" s="10">
        <v>42</v>
      </c>
      <c r="B39" s="16">
        <v>0.55208333333333304</v>
      </c>
      <c r="C39" s="11">
        <v>0</v>
      </c>
      <c r="D39" s="11">
        <v>1</v>
      </c>
      <c r="E39" s="11">
        <v>0</v>
      </c>
      <c r="F39" s="11">
        <v>0</v>
      </c>
      <c r="G39" s="11">
        <v>0</v>
      </c>
      <c r="H39" s="11">
        <v>0</v>
      </c>
      <c r="I39" s="21">
        <v>1</v>
      </c>
      <c r="J39" s="21">
        <v>0</v>
      </c>
      <c r="K39" s="21">
        <v>1</v>
      </c>
    </row>
    <row r="40" spans="1:11" x14ac:dyDescent="0.25">
      <c r="A40" s="10">
        <v>42</v>
      </c>
      <c r="B40" s="16">
        <v>0.5625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21">
        <v>0</v>
      </c>
      <c r="J40" s="21">
        <v>0</v>
      </c>
      <c r="K40" s="21">
        <v>0</v>
      </c>
    </row>
    <row r="41" spans="1:11" x14ac:dyDescent="0.25">
      <c r="A41" s="10">
        <v>42</v>
      </c>
      <c r="B41" s="16">
        <v>0.57291666666666696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  <c r="J41" s="21">
        <v>0</v>
      </c>
      <c r="K41" s="21">
        <v>0</v>
      </c>
    </row>
    <row r="42" spans="1:11" x14ac:dyDescent="0.25">
      <c r="A42" s="12">
        <v>43</v>
      </c>
      <c r="B42" s="17">
        <v>0.41666666666666702</v>
      </c>
      <c r="C42" s="13">
        <v>0</v>
      </c>
      <c r="D42" s="13">
        <v>14</v>
      </c>
      <c r="E42" s="13">
        <v>1</v>
      </c>
      <c r="F42" s="13">
        <v>0</v>
      </c>
      <c r="G42" s="13">
        <v>0</v>
      </c>
      <c r="H42" s="13">
        <v>0</v>
      </c>
      <c r="I42" s="22">
        <v>15</v>
      </c>
      <c r="J42" s="22">
        <v>0</v>
      </c>
      <c r="K42" s="22">
        <v>15</v>
      </c>
    </row>
    <row r="43" spans="1:11" x14ac:dyDescent="0.25">
      <c r="A43" s="12">
        <v>43</v>
      </c>
      <c r="B43" s="17">
        <v>0.42708333333333298</v>
      </c>
      <c r="C43" s="13">
        <v>0</v>
      </c>
      <c r="D43" s="13">
        <v>10</v>
      </c>
      <c r="E43" s="13">
        <v>0</v>
      </c>
      <c r="F43" s="13">
        <v>0</v>
      </c>
      <c r="G43" s="13">
        <v>0</v>
      </c>
      <c r="H43" s="13">
        <v>0</v>
      </c>
      <c r="I43" s="22">
        <v>10</v>
      </c>
      <c r="J43" s="22">
        <v>0</v>
      </c>
      <c r="K43" s="22">
        <v>10</v>
      </c>
    </row>
    <row r="44" spans="1:11" x14ac:dyDescent="0.25">
      <c r="A44" s="12">
        <v>43</v>
      </c>
      <c r="B44" s="17">
        <v>0.4375</v>
      </c>
      <c r="C44" s="13">
        <v>0</v>
      </c>
      <c r="D44" s="13">
        <v>17</v>
      </c>
      <c r="E44" s="13">
        <v>0</v>
      </c>
      <c r="F44" s="13">
        <v>0</v>
      </c>
      <c r="G44" s="13">
        <v>0</v>
      </c>
      <c r="H44" s="13">
        <v>0</v>
      </c>
      <c r="I44" s="22">
        <v>17</v>
      </c>
      <c r="J44" s="22">
        <v>0</v>
      </c>
      <c r="K44" s="22">
        <v>17</v>
      </c>
    </row>
    <row r="45" spans="1:11" x14ac:dyDescent="0.25">
      <c r="A45" s="12">
        <v>43</v>
      </c>
      <c r="B45" s="17">
        <v>0.44791666666666702</v>
      </c>
      <c r="C45" s="13">
        <v>0</v>
      </c>
      <c r="D45" s="13">
        <v>9</v>
      </c>
      <c r="E45" s="13">
        <v>0</v>
      </c>
      <c r="F45" s="13">
        <v>0</v>
      </c>
      <c r="G45" s="13">
        <v>0</v>
      </c>
      <c r="H45" s="13">
        <v>0</v>
      </c>
      <c r="I45" s="22">
        <v>9</v>
      </c>
      <c r="J45" s="22">
        <v>0</v>
      </c>
      <c r="K45" s="22">
        <v>9</v>
      </c>
    </row>
    <row r="46" spans="1:11" x14ac:dyDescent="0.25">
      <c r="A46" s="12">
        <v>43</v>
      </c>
      <c r="B46" s="17">
        <v>0.45833333333333298</v>
      </c>
      <c r="C46" s="13">
        <v>0</v>
      </c>
      <c r="D46" s="13">
        <v>14</v>
      </c>
      <c r="E46" s="13">
        <v>0</v>
      </c>
      <c r="F46" s="13">
        <v>0</v>
      </c>
      <c r="G46" s="13">
        <v>1</v>
      </c>
      <c r="H46" s="13">
        <v>0</v>
      </c>
      <c r="I46" s="22">
        <v>14</v>
      </c>
      <c r="J46" s="22">
        <v>1</v>
      </c>
      <c r="K46" s="22">
        <v>15</v>
      </c>
    </row>
    <row r="47" spans="1:11" x14ac:dyDescent="0.25">
      <c r="A47" s="12">
        <v>43</v>
      </c>
      <c r="B47" s="17">
        <v>0.46875</v>
      </c>
      <c r="C47" s="13">
        <v>0</v>
      </c>
      <c r="D47" s="13">
        <v>4</v>
      </c>
      <c r="E47" s="13">
        <v>0</v>
      </c>
      <c r="F47" s="13">
        <v>0</v>
      </c>
      <c r="G47" s="13">
        <v>0</v>
      </c>
      <c r="H47" s="13">
        <v>0</v>
      </c>
      <c r="I47" s="22">
        <v>4</v>
      </c>
      <c r="J47" s="22">
        <v>0</v>
      </c>
      <c r="K47" s="22">
        <v>4</v>
      </c>
    </row>
    <row r="48" spans="1:11" x14ac:dyDescent="0.25">
      <c r="A48" s="12">
        <v>43</v>
      </c>
      <c r="B48" s="17">
        <v>0.47916666666666702</v>
      </c>
      <c r="C48" s="13">
        <v>1</v>
      </c>
      <c r="D48" s="13">
        <v>7</v>
      </c>
      <c r="E48" s="13">
        <v>0</v>
      </c>
      <c r="F48" s="13">
        <v>0</v>
      </c>
      <c r="G48" s="13">
        <v>0</v>
      </c>
      <c r="H48" s="13">
        <v>0</v>
      </c>
      <c r="I48" s="22">
        <v>8</v>
      </c>
      <c r="J48" s="22">
        <v>0</v>
      </c>
      <c r="K48" s="22">
        <v>8</v>
      </c>
    </row>
    <row r="49" spans="1:11" x14ac:dyDescent="0.25">
      <c r="A49" s="12">
        <v>43</v>
      </c>
      <c r="B49" s="17">
        <v>0.48958333333333298</v>
      </c>
      <c r="C49" s="13">
        <v>1</v>
      </c>
      <c r="D49" s="13">
        <v>14</v>
      </c>
      <c r="E49" s="13">
        <v>0</v>
      </c>
      <c r="F49" s="13">
        <v>0</v>
      </c>
      <c r="G49" s="13">
        <v>0</v>
      </c>
      <c r="H49" s="13">
        <v>0</v>
      </c>
      <c r="I49" s="22">
        <v>15</v>
      </c>
      <c r="J49" s="22">
        <v>0</v>
      </c>
      <c r="K49" s="22">
        <v>15</v>
      </c>
    </row>
    <row r="50" spans="1:11" x14ac:dyDescent="0.25">
      <c r="A50" s="12">
        <v>43</v>
      </c>
      <c r="B50" s="17">
        <v>0.5</v>
      </c>
      <c r="C50" s="13">
        <v>0</v>
      </c>
      <c r="D50" s="13">
        <v>11</v>
      </c>
      <c r="E50" s="13">
        <v>0</v>
      </c>
      <c r="F50" s="13">
        <v>0</v>
      </c>
      <c r="G50" s="13">
        <v>0</v>
      </c>
      <c r="H50" s="13">
        <v>0</v>
      </c>
      <c r="I50" s="22">
        <v>11</v>
      </c>
      <c r="J50" s="22">
        <v>0</v>
      </c>
      <c r="K50" s="22">
        <v>11</v>
      </c>
    </row>
    <row r="51" spans="1:11" x14ac:dyDescent="0.25">
      <c r="A51" s="12">
        <v>43</v>
      </c>
      <c r="B51" s="17">
        <v>0.51041666666666696</v>
      </c>
      <c r="C51" s="13">
        <v>0</v>
      </c>
      <c r="D51" s="13">
        <v>12</v>
      </c>
      <c r="E51" s="13">
        <v>0</v>
      </c>
      <c r="F51" s="13">
        <v>0</v>
      </c>
      <c r="G51" s="13">
        <v>0</v>
      </c>
      <c r="H51" s="13">
        <v>0</v>
      </c>
      <c r="I51" s="22">
        <v>12</v>
      </c>
      <c r="J51" s="22">
        <v>0</v>
      </c>
      <c r="K51" s="22">
        <v>12</v>
      </c>
    </row>
    <row r="52" spans="1:11" x14ac:dyDescent="0.25">
      <c r="A52" s="12">
        <v>43</v>
      </c>
      <c r="B52" s="17">
        <v>0.52083333333333304</v>
      </c>
      <c r="C52" s="13">
        <v>1</v>
      </c>
      <c r="D52" s="13">
        <v>12</v>
      </c>
      <c r="E52" s="13">
        <v>1</v>
      </c>
      <c r="F52" s="13">
        <v>0</v>
      </c>
      <c r="G52" s="13">
        <v>0</v>
      </c>
      <c r="H52" s="13">
        <v>0</v>
      </c>
      <c r="I52" s="22">
        <v>14</v>
      </c>
      <c r="J52" s="22">
        <v>0</v>
      </c>
      <c r="K52" s="22">
        <v>14</v>
      </c>
    </row>
    <row r="53" spans="1:11" x14ac:dyDescent="0.25">
      <c r="A53" s="12">
        <v>43</v>
      </c>
      <c r="B53" s="17">
        <v>0.53125</v>
      </c>
      <c r="C53" s="13">
        <v>0</v>
      </c>
      <c r="D53" s="13">
        <v>10</v>
      </c>
      <c r="E53" s="13">
        <v>0</v>
      </c>
      <c r="F53" s="13">
        <v>0</v>
      </c>
      <c r="G53" s="13">
        <v>0</v>
      </c>
      <c r="H53" s="13">
        <v>0</v>
      </c>
      <c r="I53" s="22">
        <v>10</v>
      </c>
      <c r="J53" s="22">
        <v>0</v>
      </c>
      <c r="K53" s="22">
        <v>10</v>
      </c>
    </row>
    <row r="54" spans="1:11" x14ac:dyDescent="0.25">
      <c r="A54" s="12">
        <v>43</v>
      </c>
      <c r="B54" s="17">
        <v>0.54166666666666696</v>
      </c>
      <c r="C54" s="13">
        <v>0</v>
      </c>
      <c r="D54" s="13">
        <v>6</v>
      </c>
      <c r="E54" s="13">
        <v>0</v>
      </c>
      <c r="F54" s="13">
        <v>0</v>
      </c>
      <c r="G54" s="13">
        <v>0</v>
      </c>
      <c r="H54" s="13">
        <v>0</v>
      </c>
      <c r="I54" s="22">
        <v>6</v>
      </c>
      <c r="J54" s="22">
        <v>0</v>
      </c>
      <c r="K54" s="22">
        <v>6</v>
      </c>
    </row>
    <row r="55" spans="1:11" x14ac:dyDescent="0.25">
      <c r="A55" s="12">
        <v>43</v>
      </c>
      <c r="B55" s="17">
        <v>0.55208333333333304</v>
      </c>
      <c r="C55" s="13">
        <v>0</v>
      </c>
      <c r="D55" s="13">
        <v>13</v>
      </c>
      <c r="E55" s="13">
        <v>0</v>
      </c>
      <c r="F55" s="13">
        <v>0</v>
      </c>
      <c r="G55" s="13">
        <v>0</v>
      </c>
      <c r="H55" s="13">
        <v>0</v>
      </c>
      <c r="I55" s="22">
        <v>13</v>
      </c>
      <c r="J55" s="22">
        <v>0</v>
      </c>
      <c r="K55" s="22">
        <v>13</v>
      </c>
    </row>
    <row r="56" spans="1:11" x14ac:dyDescent="0.25">
      <c r="A56" s="12">
        <v>43</v>
      </c>
      <c r="B56" s="17">
        <v>0.5625</v>
      </c>
      <c r="C56" s="13">
        <v>1</v>
      </c>
      <c r="D56" s="13">
        <v>13</v>
      </c>
      <c r="E56" s="13">
        <v>0</v>
      </c>
      <c r="F56" s="13">
        <v>0</v>
      </c>
      <c r="G56" s="13">
        <v>0</v>
      </c>
      <c r="H56" s="13">
        <v>0</v>
      </c>
      <c r="I56" s="22">
        <v>14</v>
      </c>
      <c r="J56" s="22">
        <v>0</v>
      </c>
      <c r="K56" s="22">
        <v>14</v>
      </c>
    </row>
    <row r="57" spans="1:11" x14ac:dyDescent="0.25">
      <c r="A57" s="12">
        <v>43</v>
      </c>
      <c r="B57" s="17">
        <v>0.57291666666666696</v>
      </c>
      <c r="C57" s="13">
        <v>0</v>
      </c>
      <c r="D57" s="13">
        <v>11</v>
      </c>
      <c r="E57" s="13">
        <v>0</v>
      </c>
      <c r="F57" s="13">
        <v>0</v>
      </c>
      <c r="G57" s="13">
        <v>0</v>
      </c>
      <c r="H57" s="13">
        <v>0</v>
      </c>
      <c r="I57" s="22">
        <v>11</v>
      </c>
      <c r="J57" s="22">
        <v>0</v>
      </c>
      <c r="K57" s="22">
        <v>11</v>
      </c>
    </row>
  </sheetData>
  <mergeCells count="1">
    <mergeCell ref="A2:K2"/>
  </mergeCells>
  <conditionalFormatting sqref="C10:K57">
    <cfRule type="cellIs" dxfId="0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Ströme</vt:lpstr>
      <vt:lpstr>Spitzenstunde</vt:lpstr>
      <vt:lpstr>Zufahrt 1</vt:lpstr>
      <vt:lpstr>Zufahrt 2</vt:lpstr>
      <vt:lpstr>Zufahrt 3</vt:lpstr>
      <vt:lpstr>Zufahrt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Lintz</dc:creator>
  <cp:lastModifiedBy>te</cp:lastModifiedBy>
  <cp:lastPrinted>2016-10-16T12:38:27Z</cp:lastPrinted>
  <dcterms:created xsi:type="dcterms:W3CDTF">2011-04-04T13:30:55Z</dcterms:created>
  <dcterms:modified xsi:type="dcterms:W3CDTF">2016-10-17T06:03:54Z</dcterms:modified>
</cp:coreProperties>
</file>